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codeName="ThisWorkbook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1\Questionnaires définitifs\"/>
    </mc:Choice>
  </mc:AlternateContent>
  <xr:revisionPtr revIDLastSave="0" documentId="13_ncr:1_{E796E488-6F47-4A5F-8BCB-8E77B3711C0B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Annuel - Environnement" sheetId="1" r:id="rId1"/>
  </sheets>
  <definedNames>
    <definedName name="OBS_PA_54_M_TOTAL" localSheetId="0">'Annuel - Environnement'!$C$81</definedName>
    <definedName name="OBS_PA_54_NOP_TOTAL" localSheetId="0">'Annuel - Environnement'!$C$88</definedName>
    <definedName name="OBS_PA_54_OP_NSUB_9_M_TOTAL" localSheetId="0">'Annuel - Environnement'!$C$86</definedName>
    <definedName name="OBS_PA_54_OP_NSUB_M_TOTAL" localSheetId="0">'Annuel - Environnement'!$C$85</definedName>
    <definedName name="OBS_PA_54_OP_NSUB_RECO_M_TOTAL" localSheetId="0">'Annuel - Environnement'!$C$87</definedName>
    <definedName name="OBS_PA_54_OP_SUB_9_M_TOTAL" localSheetId="0">'Annuel - Environnement'!$C$83</definedName>
    <definedName name="OBS_PA_54_OP_SUB_M_TOTAL" localSheetId="0">'Annuel - Environnement'!$C$82</definedName>
    <definedName name="OBS_PA_54_OP_SUB_RECO_M_TOTAL" localSheetId="0">'Annuel - Environnement'!$C$84</definedName>
    <definedName name="OBS_VB_54_M_TOTAL" localSheetId="0">'Annuel - Environnement'!$C$92</definedName>
    <definedName name="OBS_VB_54_OP_NSUB_9_M_TOTAL" localSheetId="0">'Annuel - Environnement'!$C$97</definedName>
    <definedName name="OBS_VB_54_OP_NSUB_M_TOTAL" localSheetId="0">'Annuel - Environnement'!$C$96</definedName>
    <definedName name="OBS_VB_54_OP_NSUB_RECO_M_TOTAL" localSheetId="0">'Annuel - Environnement'!$C$98</definedName>
    <definedName name="OBS_VB_54_OP_SUB_9_M_TOTAL" localSheetId="0">'Annuel - Environnement'!$C$94</definedName>
    <definedName name="OBS_VB_54_OP_SUB_M_TOTAL" localSheetId="0">'Annuel - Environnement'!$C$93</definedName>
    <definedName name="OBS_VB_54_OP_SUB_RECO_M_TOTAL" localSheetId="0">'Annuel - Environnement'!$C$95</definedName>
    <definedName name="OBS_VD_NRJ_BOX_2017_TOTAL" localSheetId="0">'Annuel - Environnement'!$C$48</definedName>
    <definedName name="OBS_VD_NRJ_RES_CORE_TOTAL" localSheetId="0">'Annuel - Environnement'!$G$46</definedName>
    <definedName name="OBS_VO_55_2018_M_TOTAL" localSheetId="0">'Annuel - Environnement'!$C$104</definedName>
    <definedName name="OBS_VO_55_2018_RECO_M_TOTAL" localSheetId="0">'Annuel - Environnement'!$C$106</definedName>
    <definedName name="OBS_VO_55_2018_RECY_M_TOTAL" localSheetId="0">'Annuel - Environnement'!$C$105</definedName>
    <definedName name="OBS_VO_55_2019_M_TOTAL" localSheetId="0">'Annuel - Environnement'!$D$104</definedName>
    <definedName name="OBS_VO_55_2019_RECO_M_TOTAL" localSheetId="0">'Annuel - Environnement'!$D$106</definedName>
    <definedName name="OBS_VO_55_2019_RECY_M_TOTAL" localSheetId="0">'Annuel - Environnement'!$D$105</definedName>
    <definedName name="OBS_VO_55_RECO_TOTAL" localSheetId="0">'Annuel - Environnement'!$F$106</definedName>
    <definedName name="OBS_VO_55_RECY_TOTAL" localSheetId="0">'Annuel - Environnement'!$F$105</definedName>
    <definedName name="OBS_VO_55_TOTAL" localSheetId="0">'Annuel - Environnement'!$F$104</definedName>
    <definedName name="OBS_VO_CE.M.B_TOTAL" localSheetId="0">'Annuel - Environnement'!$D$57</definedName>
    <definedName name="OBS_VO_CE.M.B1_TOTAL" localSheetId="0">'Annuel - Environnement'!$D$58</definedName>
    <definedName name="OBS_VO_CE.M.B2_TOTAL" localSheetId="0">'Annuel - Environnement'!$D$59</definedName>
    <definedName name="OBS_VO_CE.M.B3_TOTAL" localSheetId="0">'Annuel - Environnement'!$D$60</definedName>
    <definedName name="OBS_VO_CE.M.B4_TOTAL" localSheetId="0">'Annuel - Environnement'!$D$61</definedName>
    <definedName name="OBS_VO_CE.M.B5_TOTAL" localSheetId="0">'Annuel - Environnement'!$D$62</definedName>
    <definedName name="OBS_VO_CE.M.B6_TOTAL" localSheetId="0">'Annuel - Environnement'!$D$63</definedName>
    <definedName name="OBS_VO_CE.M.DEC_TOTAL" localSheetId="0">'Annuel - Environnement'!$D$64</definedName>
    <definedName name="OBS_VO_CE.M.DEC1_TOTAL" localSheetId="0">'Annuel - Environnement'!$D$65</definedName>
    <definedName name="OBS_VO_CE.M.DEC2_TOTAL" localSheetId="0">'Annuel - Environnement'!$D$66</definedName>
    <definedName name="OBS_VO_CE.M.DEC3_TOTAL" localSheetId="0">'Annuel - Environnement'!$D$67</definedName>
    <definedName name="OBS_VO_CE.M.DEC4_TOTAL" localSheetId="0">'Annuel - Environnement'!$D$68</definedName>
    <definedName name="OBS_VO_CE.M.DEC5_TOTAL" localSheetId="0">'Annuel - Environnement'!$D$69</definedName>
    <definedName name="OBS_VO_CE.M.DEC6_TOTAL" localSheetId="0">'Annuel - Environnement'!$D$70</definedName>
    <definedName name="OBS_VO_CE.V.B_TOTAL" localSheetId="0">'Annuel - Environnement'!$C$57</definedName>
    <definedName name="OBS_VO_CE.V.B1_TOTAL" localSheetId="0">'Annuel - Environnement'!$C$58</definedName>
    <definedName name="OBS_VO_CE.V.B2_TOTAL" localSheetId="0">'Annuel - Environnement'!$C$59</definedName>
    <definedName name="OBS_VO_CE.V.B3_TOTAL" localSheetId="0">'Annuel - Environnement'!$C$60</definedName>
    <definedName name="OBS_VO_CE.V.B4_TOTAL" localSheetId="0">'Annuel - Environnement'!$C$61</definedName>
    <definedName name="OBS_VO_CE.V.B5_TOTAL" localSheetId="0">'Annuel - Environnement'!$C$62</definedName>
    <definedName name="OBS_VO_CE.V.B6_TOTAL" localSheetId="0">'Annuel - Environnement'!$C$63</definedName>
    <definedName name="OBS_VO_CE.V.DEC_TOTAL" localSheetId="0">'Annuel - Environnement'!$C$64</definedName>
    <definedName name="OBS_VO_CE.V.DEC1_TOTAL" localSheetId="0">'Annuel - Environnement'!$C$65</definedName>
    <definedName name="OBS_VO_CE.V.DEC2_TOTAL" localSheetId="0">'Annuel - Environnement'!$C$66</definedName>
    <definedName name="OBS_VO_CE.V.DEC3_TOTAL" localSheetId="0">'Annuel - Environnement'!$C$67</definedName>
    <definedName name="OBS_VO_CE.V.DEC4_TOTAL" localSheetId="0">'Annuel - Environnement'!$C$68</definedName>
    <definedName name="OBS_VO_CE.V.DEC5_TOTAL" localSheetId="0">'Annuel - Environnement'!$C$69</definedName>
    <definedName name="OBS_VO_CE.V.DEC6_TOTAL" localSheetId="0">'Annuel - Environnement'!$C$70</definedName>
    <definedName name="OBS_VO_GES_2015_TOTAL" localSheetId="0">#REF!</definedName>
    <definedName name="OBS_VO_GES_2016_TOTAL" localSheetId="0">'Annuel - Environnement'!#REF!</definedName>
    <definedName name="OBS_VO_GES_2017_TOTAL" localSheetId="0">'Annuel - Environnement'!$C$22</definedName>
    <definedName name="OBS_VO_GES_2018_TOTAL" localSheetId="0">'Annuel - Environnement'!$D$22</definedName>
    <definedName name="OBS_VO_GES_2019_TOTAL" localSheetId="0">'Annuel - Environnement'!$E$22</definedName>
    <definedName name="OBS_VO_GES_SC1_2015_TOTAL" localSheetId="0">#REF!</definedName>
    <definedName name="OBS_VO_GES_SC1_2016_TOTAL" localSheetId="0">'Annuel - Environnement'!#REF!</definedName>
    <definedName name="OBS_VO_GES_SC1_2017_TOTAL" localSheetId="0">'Annuel - Environnement'!$C$23</definedName>
    <definedName name="OBS_VO_GES_SC1_2018_TOTAL" localSheetId="0">'Annuel - Environnement'!$D$23</definedName>
    <definedName name="OBS_VO_GES_SC1_2019_TOTAL" localSheetId="0">'Annuel - Environnement'!$E$23</definedName>
    <definedName name="OBS_VO_GES_SC1_TOTAL" localSheetId="0">'Annuel - Environnement'!$G$23</definedName>
    <definedName name="OBS_VO_GES_SC2_2015_TOTAL" localSheetId="0">#REF!</definedName>
    <definedName name="OBS_VO_GES_SC2_2016_TOTAL" localSheetId="0">'Annuel - Environnement'!#REF!</definedName>
    <definedName name="OBS_VO_GES_SC2_2017_TOTAL" localSheetId="0">'Annuel - Environnement'!$C$24</definedName>
    <definedName name="OBS_VO_GES_SC2_2018_TOTAL" localSheetId="0">'Annuel - Environnement'!$D$24</definedName>
    <definedName name="OBS_VO_GES_SC2_2019_TOTAL" localSheetId="0">'Annuel - Environnement'!$E$24</definedName>
    <definedName name="OBS_VO_GES_SC2_TOTAL" localSheetId="0">'Annuel - Environnement'!$G$24</definedName>
    <definedName name="OBS_VO_GES_SC3_2015_TOTAL" localSheetId="0">#REF!</definedName>
    <definedName name="OBS_VO_GES_SC3_2016_TOTAL" localSheetId="0">'Annuel - Environnement'!#REF!</definedName>
    <definedName name="OBS_VO_GES_SC3_2017_TOTAL" localSheetId="0">'Annuel - Environnement'!$C$25</definedName>
    <definedName name="OBS_VO_GES_SC3_2018_TOTAL" localSheetId="0">'Annuel - Environnement'!$D$25</definedName>
    <definedName name="OBS_VO_GES_SC3_2019_TOTAL" localSheetId="0">'Annuel - Environnement'!$E$25</definedName>
    <definedName name="OBS_VO_GES_SC3_TOTAL" localSheetId="0">'Annuel - Environnement'!$G$25</definedName>
    <definedName name="OBS_VO_GES_TOTAL" localSheetId="0">'Annuel - Environnement'!$G$22</definedName>
    <definedName name="OBS_VO_NRJ_2016_TOTAL" localSheetId="0">'Annuel - Environnement'!#REF!</definedName>
    <definedName name="OBS_VO_NRJ_2017_TOTAL" localSheetId="0">'Annuel - Environnement'!$C$33</definedName>
    <definedName name="OBS_VO_NRJ_2018_TOTAL" localSheetId="0">'Annuel - Environnement'!$D$33</definedName>
    <definedName name="OBS_VO_NRJ_2019_TOTAL" localSheetId="0">'Annuel - Environnement'!$E$33</definedName>
    <definedName name="OBS_VO_NRJ_AUT_2016_TOTAL" localSheetId="0">'Annuel - Environnement'!#REF!</definedName>
    <definedName name="OBS_VO_NRJ_AUT_2017_TOTAL" localSheetId="0">'Annuel - Environnement'!$C$49</definedName>
    <definedName name="OBS_VO_NRJ_AUT_2018_TOTAL" localSheetId="0">'Annuel - Environnement'!$D$49</definedName>
    <definedName name="OBS_VO_NRJ_AUT_2019_TOTAL" localSheetId="0">'Annuel - Environnement'!$E$49</definedName>
    <definedName name="OBS_VO_NRJ_AUT_TOTAL" localSheetId="0">'Annuel - Environnement'!$G$49</definedName>
    <definedName name="OBS_VO_NRJ_BOX_2016_TOTAL" localSheetId="0">'Annuel - Environnement'!#REF!</definedName>
    <definedName name="OBS_VO_NRJ_BOX_2018_TOTAL" localSheetId="0">'Annuel - Environnement'!$D$48</definedName>
    <definedName name="OBS_VO_NRJ_BOX_2019_TOTAL" localSheetId="0">'Annuel - Environnement'!$E$48</definedName>
    <definedName name="OBS_VO_NRJ_BOX_TOTAL" localSheetId="0">'Annuel - Environnement'!$G$48</definedName>
    <definedName name="OBS_VO_NRJ_DATAC_2016_TOTAL" localSheetId="0">'Annuel - Environnement'!#REF!</definedName>
    <definedName name="OBS_VO_NRJ_DATAC_2017_TOTAL" localSheetId="0">'Annuel - Environnement'!$C$47</definedName>
    <definedName name="OBS_VO_NRJ_DATAC_2018_TOTAL" localSheetId="0">'Annuel - Environnement'!$D$47</definedName>
    <definedName name="OBS_VO_NRJ_DATAC_2019_TOTAL" localSheetId="0">'Annuel - Environnement'!$E$47</definedName>
    <definedName name="OBS_VO_NRJ_DATAC_TOTAL" localSheetId="0">'Annuel - Environnement'!$G$47</definedName>
    <definedName name="OBS_VO_NRJ_RES_2016_TOTAL" localSheetId="0">'Annuel - Environnement'!#REF!</definedName>
    <definedName name="OBS_VO_NRJ_RES_2017_TOTAL" localSheetId="0">'Annuel - Environnement'!$C$34</definedName>
    <definedName name="OBS_VO_NRJ_RES_2018_TOTAL" localSheetId="0">'Annuel - Environnement'!$D$34</definedName>
    <definedName name="OBS_VO_NRJ_RES_2019_TOTAL" localSheetId="0">'Annuel - Environnement'!$E$34</definedName>
    <definedName name="OBS_VO_NRJ_RES_2G_2016_TOTAL" localSheetId="0">'Annuel - Environnement'!#REF!</definedName>
    <definedName name="OBS_VO_NRJ_RES_2G_2017_TOTAL" localSheetId="0">'Annuel - Environnement'!$C$36</definedName>
    <definedName name="OBS_VO_NRJ_RES_2G_2018_TOTAL" localSheetId="0">'Annuel - Environnement'!$D$36</definedName>
    <definedName name="OBS_VO_NRJ_RES_2G_2019_TOTAL" localSheetId="0">'Annuel - Environnement'!$E$36</definedName>
    <definedName name="OBS_VO_NRJ_RES_2G_TOTAL" localSheetId="0">'Annuel - Environnement'!$G$36</definedName>
    <definedName name="OBS_VO_NRJ_RES_3G_2016_TOTAL" localSheetId="0">'Annuel - Environnement'!#REF!</definedName>
    <definedName name="OBS_VO_NRJ_RES_3G_2017_TOTAL" localSheetId="0">'Annuel - Environnement'!$C$37</definedName>
    <definedName name="OBS_VO_NRJ_RES_3G_2018_TOTAL" localSheetId="0">'Annuel - Environnement'!$D$37</definedName>
    <definedName name="OBS_VO_NRJ_RES_3G_2019_TOTAL" localSheetId="0">'Annuel - Environnement'!$E$37</definedName>
    <definedName name="OBS_VO_NRJ_RES_3G_TOTAL" localSheetId="0">'Annuel - Environnement'!$G$37</definedName>
    <definedName name="OBS_VO_NRJ_RES_4G_2016_TOTAL" localSheetId="0">'Annuel - Environnement'!#REF!</definedName>
    <definedName name="OBS_VO_NRJ_RES_4G_2017_TOTAL" localSheetId="0">'Annuel - Environnement'!$C$38</definedName>
    <definedName name="OBS_VO_NRJ_RES_4G_2018_TOTAL" localSheetId="0">'Annuel - Environnement'!$D$38</definedName>
    <definedName name="OBS_VO_NRJ_RES_4G_2019_TOTAL" localSheetId="0">'Annuel - Environnement'!$E$38</definedName>
    <definedName name="OBS_VO_NRJ_RES_4G_TOTAL" localSheetId="0">'Annuel - Environnement'!$G$38</definedName>
    <definedName name="OBS_VO_NRJ_RES_5G_2019_TOTAL" localSheetId="0">'Annuel - Environnement'!$E$39</definedName>
    <definedName name="OBS_VO_NRJ_RES_5G_TOTAL" localSheetId="0">'Annuel - Environnement'!$G$39</definedName>
    <definedName name="OBS_VO_NRJ_RES_AUTBL_2016_TOTAL" localSheetId="0">'Annuel - Environnement'!#REF!</definedName>
    <definedName name="OBS_VO_NRJ_RES_AUTBL_2017_TOTAL" localSheetId="0">'Annuel - Environnement'!$C$45</definedName>
    <definedName name="OBS_VO_NRJ_RES_AUTBL_2018_TOTAL" localSheetId="0">'Annuel - Environnement'!$D$45</definedName>
    <definedName name="OBS_VO_NRJ_RES_AUTBL_2019_TOTAL" localSheetId="0">'Annuel - Environnement'!$E$45</definedName>
    <definedName name="OBS_VO_NRJ_RES_AUTBL_TOTAL" localSheetId="0">'Annuel - Environnement'!$G$45</definedName>
    <definedName name="OBS_VO_NRJ_RES_BLFIX_2016_TOTAL" localSheetId="0">'Annuel - Environnement'!#REF!</definedName>
    <definedName name="OBS_VO_NRJ_RES_BLFIX_2017_TOTAL" localSheetId="0">'Annuel - Environnement'!$C$40</definedName>
    <definedName name="OBS_VO_NRJ_RES_BLFIX_2018_TOTAL" localSheetId="0">'Annuel - Environnement'!$D$40</definedName>
    <definedName name="OBS_VO_NRJ_RES_BLFIX_2019_TOTAL" localSheetId="0">'Annuel - Environnement'!$E$40</definedName>
    <definedName name="OBS_VO_NRJ_RES_BLFIX_TOTAL" localSheetId="0">'Annuel - Environnement'!$G$40</definedName>
    <definedName name="OBS_VO_NRJ_RES_BLMOB_2016_TOTAL" localSheetId="0">'Annuel - Environnement'!#REF!</definedName>
    <definedName name="OBS_VO_NRJ_RES_BLMOB_2017_TOTAL" localSheetId="0">'Annuel - Environnement'!$C$35</definedName>
    <definedName name="OBS_VO_NRJ_RES_BLMOB_2018_TOTAL" localSheetId="0">'Annuel - Environnement'!$D$35</definedName>
    <definedName name="OBS_VO_NRJ_RES_BLMOB_2019_TOTAL" localSheetId="0">'Annuel - Environnement'!$E$35</definedName>
    <definedName name="OBS_VO_NRJ_RES_BLMOB_TOTAL" localSheetId="0">'Annuel - Environnement'!$G$35</definedName>
    <definedName name="OBS_VO_NRJ_RES_COAX_2016_TOTAL" localSheetId="0">'Annuel - Environnement'!#REF!</definedName>
    <definedName name="OBS_VO_NRJ_RES_COAX_2017_TOTAL" localSheetId="0">'Annuel - Environnement'!$C$44</definedName>
    <definedName name="OBS_VO_NRJ_RES_COAX_2018_TOTAL" localSheetId="0">'Annuel - Environnement'!$D$44</definedName>
    <definedName name="OBS_VO_NRJ_RES_COAX_2019_TOTAL" localSheetId="0">'Annuel - Environnement'!$E$44</definedName>
    <definedName name="OBS_VO_NRJ_RES_COAX_TOTAL" localSheetId="0">'Annuel - Environnement'!$G$44</definedName>
    <definedName name="OBS_VO_NRJ_RES_CORE_2016_TOTAL" localSheetId="0">'Annuel - Environnement'!#REF!</definedName>
    <definedName name="OBS_VO_NRJ_RES_CORE_2017_TOTAL" localSheetId="0">'Annuel - Environnement'!$C$46</definedName>
    <definedName name="OBS_VO_NRJ_RES_CORE_2018_TOTAL" localSheetId="0">'Annuel - Environnement'!$D$46</definedName>
    <definedName name="OBS_VO_NRJ_RES_CORE_2019_TOTAL" localSheetId="0">'Annuel - Environnement'!$E$46</definedName>
    <definedName name="OBS_VO_NRJ_RES_DSL_2016_TOTAL" localSheetId="0">'Annuel - Environnement'!#REF!</definedName>
    <definedName name="OBS_VO_NRJ_RES_DSL_2017_TOTAL" localSheetId="0">'Annuel - Environnement'!$C$42</definedName>
    <definedName name="OBS_VO_NRJ_RES_DSL_2018_TOTAL" localSheetId="0">'Annuel - Environnement'!$D$42</definedName>
    <definedName name="OBS_VO_NRJ_RES_DSL_2019_TOTAL" localSheetId="0">'Annuel - Environnement'!$E$42</definedName>
    <definedName name="OBS_VO_NRJ_RES_DSL_TOTAL" localSheetId="0">'Annuel - Environnement'!$G$42</definedName>
    <definedName name="OBS_VO_NRJ_RES_FttHO_2016_TOTAL" localSheetId="0">'Annuel - Environnement'!#REF!</definedName>
    <definedName name="OBS_VO_NRJ_RES_FttHO_2017_TOTAL" localSheetId="0">'Annuel - Environnement'!$C$43</definedName>
    <definedName name="OBS_VO_NRJ_RES_FttHO_2018_TOTAL" localSheetId="0">'Annuel - Environnement'!$D$43</definedName>
    <definedName name="OBS_VO_NRJ_RES_FttHO_2019_TOTAL" localSheetId="0">'Annuel - Environnement'!$E$43</definedName>
    <definedName name="OBS_VO_NRJ_RES_FttHO_TOTAL" localSheetId="0">'Annuel - Environnement'!$G$43</definedName>
    <definedName name="OBS_VO_NRJ_RES_RTC_2016_TOTAL" localSheetId="0">'Annuel - Environnement'!#REF!</definedName>
    <definedName name="OBS_VO_NRJ_RES_RTC_2017_TOTAL" localSheetId="0">'Annuel - Environnement'!$C$41</definedName>
    <definedName name="OBS_VO_NRJ_RES_RTC_2018_TOTAL" localSheetId="0">'Annuel - Environnement'!$D$41</definedName>
    <definedName name="OBS_VO_NRJ_RES_RTC_2019_TOTAL" localSheetId="0">'Annuel - Environnement'!$E$41</definedName>
    <definedName name="OBS_VO_NRJ_RES_RTC_TOTAL" localSheetId="0">'Annuel - Environnement'!$G$41</definedName>
    <definedName name="OBS_VO_NRJ_RES_TOTAL" localSheetId="0">'Annuel - Environnement'!$G$34</definedName>
    <definedName name="OBS_VO_NRJ_TOTAL" localSheetId="0">'Annuel - Environnement'!$G$33</definedName>
    <definedName name="OPE_OBS_ID" localSheetId="0">'Annuel - Environnement'!$A$1</definedName>
  </definedNames>
  <calcPr calcId="191029"/>
</workbook>
</file>

<file path=xl/calcChain.xml><?xml version="1.0" encoding="utf-8"?>
<calcChain xmlns="http://schemas.openxmlformats.org/spreadsheetml/2006/main">
  <c r="F122" i="1" l="1"/>
  <c r="E122" i="1"/>
  <c r="D122" i="1"/>
  <c r="C122" i="1"/>
  <c r="F116" i="1"/>
  <c r="E116" i="1"/>
  <c r="D116" i="1"/>
  <c r="C116" i="1"/>
  <c r="E104" i="1"/>
  <c r="F104" i="1"/>
  <c r="D104" i="1"/>
  <c r="C104" i="1"/>
  <c r="C96" i="1"/>
  <c r="C85" i="1"/>
  <c r="C93" i="1"/>
  <c r="C82" i="1"/>
  <c r="G40" i="1"/>
  <c r="E40" i="1"/>
  <c r="D40" i="1"/>
  <c r="C40" i="1"/>
  <c r="G35" i="1"/>
  <c r="E35" i="1"/>
  <c r="D35" i="1"/>
  <c r="D34" i="1" s="1"/>
  <c r="D33" i="1" s="1"/>
  <c r="C35" i="1"/>
  <c r="E34" i="1"/>
  <c r="E33" i="1" s="1"/>
  <c r="G34" i="1" l="1"/>
  <c r="G33" i="1" s="1"/>
  <c r="C34" i="1"/>
  <c r="C33" i="1" s="1"/>
</calcChain>
</file>

<file path=xl/sharedStrings.xml><?xml version="1.0" encoding="utf-8"?>
<sst xmlns="http://schemas.openxmlformats.org/spreadsheetml/2006/main" count="93" uniqueCount="79">
  <si>
    <t>b74e75b9-6df3-4ac6-a7a0-beb07a34c3c3</t>
  </si>
  <si>
    <t xml:space="preserve"> Questionnaire annuel environnemental</t>
  </si>
  <si>
    <t>Opérateurs dont le nombre de clients est supérieur à 3 000 000</t>
  </si>
  <si>
    <t>Nom de l'opérateur :</t>
  </si>
  <si>
    <t>Contact Arcep :</t>
  </si>
  <si>
    <t>Nom du contact :</t>
  </si>
  <si>
    <t>Téléphone :</t>
  </si>
  <si>
    <t>e-mail :</t>
  </si>
  <si>
    <t>I  - Emissions de GES et consommations énergétiques des opérateurs de communications électroniques</t>
  </si>
  <si>
    <t>I.1 Emissions de GES</t>
  </si>
  <si>
    <t>En Tonnes équ. CO2 au cours de l'année</t>
  </si>
  <si>
    <t>Ensemble des émissions  de gaz à effet de serre en France</t>
  </si>
  <si>
    <t>dont scope 1</t>
  </si>
  <si>
    <t>dont scope 2</t>
  </si>
  <si>
    <t>dont scope 3</t>
  </si>
  <si>
    <t>I.2 Consommation énergétique</t>
  </si>
  <si>
    <t>En GWh / an</t>
  </si>
  <si>
    <t>Consommation  énergétique totale en GWh</t>
  </si>
  <si>
    <t>Consommation énergétique des réseaux</t>
  </si>
  <si>
    <t>dont boucles locales mobiles</t>
  </si>
  <si>
    <t>dont boucles locales 2G</t>
  </si>
  <si>
    <t>dont boucles locales 3G</t>
  </si>
  <si>
    <t>dont boucles locales 4G</t>
  </si>
  <si>
    <t>dont boucles locales 5G</t>
  </si>
  <si>
    <t>dont boucles locales fixes</t>
  </si>
  <si>
    <t>dont boucles cuivre RTC</t>
  </si>
  <si>
    <t>dont boucles cuivre DSL</t>
  </si>
  <si>
    <t>dont boucles FttH/O</t>
  </si>
  <si>
    <t>dont boucles locales  avec terminaison coaxiale</t>
  </si>
  <si>
    <t>dont autres boucles locales ( boucles locales hertziennes, etc.)</t>
  </si>
  <si>
    <t>dont autres éléments de réseaux (collecte, cœur de réseaux)</t>
  </si>
  <si>
    <t>Consommation énergétique des data centers</t>
  </si>
  <si>
    <t>Consommation énergétique des box internet et décodeurs</t>
  </si>
  <si>
    <t>Autres consommations énergétiques</t>
  </si>
  <si>
    <t>Consommation électrique moyenne par box en watts</t>
  </si>
  <si>
    <t>En veille</t>
  </si>
  <si>
    <t>En marche</t>
  </si>
  <si>
    <t>Consommation électrique moyenne  de  l'ensemble des box en service de l'opérateur</t>
  </si>
  <si>
    <t>Modèle 1  : nom du modèle 1</t>
  </si>
  <si>
    <t>Modèle 2  : nom du modèle 2</t>
  </si>
  <si>
    <t>Modèle 3 :  nom du modèle 3</t>
  </si>
  <si>
    <t>Modèle 4 : nom du modèle 4</t>
  </si>
  <si>
    <t>Modèle 5 : nom du modèle 5</t>
  </si>
  <si>
    <t>Dernier modèle commercialisé  : nom du modèle</t>
  </si>
  <si>
    <t>Consommation électrique moyenne  de  l'ensemble des décodeurs TV  de l'opérateur</t>
  </si>
  <si>
    <t>Modèle 4 :  nom du modèle 4</t>
  </si>
  <si>
    <t>II.1 Equipement et ventes de téléphones mobiles</t>
  </si>
  <si>
    <t>unités</t>
  </si>
  <si>
    <t>dont achetés chez l'opérateur dans le cadre de la subvention du terminal</t>
  </si>
  <si>
    <t>dont achetés neufs</t>
  </si>
  <si>
    <t>dont achetés reconditionnés</t>
  </si>
  <si>
    <t>dont achetés chez l'opérateur sans subvention du terminal</t>
  </si>
  <si>
    <t>dont achetés chez un autre distributeur</t>
  </si>
  <si>
    <t>II.2 Collecte de téléphones mobiles</t>
  </si>
  <si>
    <t>I.3 Consommation électrique des box internet et décodeurs TV en 2021</t>
  </si>
  <si>
    <t>Parc Grand public</t>
  </si>
  <si>
    <t>Téléphones mobiles  en service au 31/12/2021</t>
  </si>
  <si>
    <t>Ventes Grand public</t>
  </si>
  <si>
    <t>Ventes Entreprises</t>
  </si>
  <si>
    <t>Parc Entreprise</t>
  </si>
  <si>
    <t>Ventes de téléphones mobiles au cours de l'année 2021</t>
  </si>
  <si>
    <t>dont vendus dans le cadre de la subvention du terminal</t>
  </si>
  <si>
    <t>dont vendus neufs</t>
  </si>
  <si>
    <t>dont vendus reconditionnés</t>
  </si>
  <si>
    <t>dont vendus sans subvention du terminal</t>
  </si>
  <si>
    <t>II.3 Collecte de box et décodeurs</t>
  </si>
  <si>
    <t>Nombre de box collectées au cours de l'année</t>
  </si>
  <si>
    <t>dont box collectées pour reconditionnement</t>
  </si>
  <si>
    <t>dont box collectées pour recyclage</t>
  </si>
  <si>
    <t>Nombre de décodeurs collectés au cours de l'année</t>
  </si>
  <si>
    <t>dont décodeurs collectés pour reconditionnement</t>
  </si>
  <si>
    <t>dont décoceurs collectés pour recyclage</t>
  </si>
  <si>
    <t>Nombre de téléphones mobiles collectés au cours de l'année</t>
  </si>
  <si>
    <t>dont téléphones mobiles collectés pour recyclage</t>
  </si>
  <si>
    <t>dont téléphones mobiles collectés pour reconditionnement</t>
  </si>
  <si>
    <t>II  - Equipement en téléphone mobile,  collecte de téléphones mobiles, de box et décodeurs</t>
  </si>
  <si>
    <t>Date limite de réponse : 31 mai 2022</t>
  </si>
  <si>
    <t>Décision 2022-0617 - Annexe F</t>
  </si>
  <si>
    <t>observatoire.marches@arcep.fr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</si>
</sst>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2">
    <font>
      <sz val="11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sz val="18"/>
      <name val="Calibri"/>
      <family val="2"/>
    </font>
    <font>
      <sz val="18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sz val="1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6"/>
      <color rgb="FFFF0000"/>
      <name val="Calibri"/>
      <family val="2"/>
    </font>
    <font>
      <sz val="16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0"/>
      <name val="Arial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CDE5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rgb="FFE9E5DF"/>
        <bgColor rgb="FF000000"/>
      </patternFill>
    </fill>
    <fill>
      <patternFill patternType="solid">
        <fgColor rgb="FF7F7F7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  <protection locked="0"/>
    </xf>
    <xf numFmtId="0" fontId="91" fillId="0" borderId="0" applyNumberFormat="0" applyFill="0" applyBorder="0" applyAlignment="0" applyProtection="0">
      <alignment vertical="top" wrapText="1"/>
      <protection locked="0"/>
    </xf>
  </cellStyleXfs>
  <cellXfs count="113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5" fillId="3" borderId="0" xfId="0" applyFont="1" applyFill="1" applyBorder="1" applyAlignment="1" applyProtection="1"/>
    <xf numFmtId="0" fontId="6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vertical="center"/>
    </xf>
    <xf numFmtId="0" fontId="8" fillId="3" borderId="0" xfId="0" applyFont="1" applyFill="1" applyBorder="1" applyAlignment="1" applyProtection="1"/>
    <xf numFmtId="0" fontId="9" fillId="3" borderId="0" xfId="0" applyFont="1" applyFill="1" applyBorder="1" applyAlignment="1" applyProtection="1"/>
    <xf numFmtId="0" fontId="10" fillId="3" borderId="0" xfId="0" applyFont="1" applyFill="1" applyBorder="1" applyAlignment="1" applyProtection="1"/>
    <xf numFmtId="2" fontId="11" fillId="3" borderId="0" xfId="0" applyNumberFormat="1" applyFont="1" applyFill="1" applyBorder="1" applyAlignment="1" applyProtection="1">
      <alignment vertical="top"/>
    </xf>
    <xf numFmtId="0" fontId="12" fillId="3" borderId="0" xfId="0" applyFont="1" applyFill="1" applyBorder="1" applyAlignment="1" applyProtection="1">
      <alignment horizontal="right" wrapText="1"/>
    </xf>
    <xf numFmtId="0" fontId="13" fillId="3" borderId="0" xfId="0" applyFont="1" applyFill="1" applyBorder="1" applyAlignment="1" applyProtection="1">
      <alignment horizontal="center"/>
    </xf>
    <xf numFmtId="0" fontId="14" fillId="3" borderId="0" xfId="0" applyFont="1" applyFill="1" applyBorder="1" applyAlignment="1" applyProtection="1">
      <alignment horizontal="left" wrapText="1"/>
    </xf>
    <xf numFmtId="0" fontId="15" fillId="3" borderId="0" xfId="0" applyFont="1" applyFill="1" applyBorder="1" applyAlignment="1" applyProtection="1"/>
    <xf numFmtId="0" fontId="16" fillId="3" borderId="0" xfId="0" applyFont="1" applyFill="1" applyBorder="1" applyAlignment="1" applyProtection="1"/>
    <xf numFmtId="0" fontId="17" fillId="3" borderId="0" xfId="0" applyFont="1" applyFill="1" applyBorder="1" applyAlignment="1" applyProtection="1">
      <alignment horizontal="right"/>
    </xf>
    <xf numFmtId="0" fontId="18" fillId="4" borderId="0" xfId="0" applyFont="1" applyFill="1" applyBorder="1" applyAlignment="1" applyProtection="1"/>
    <xf numFmtId="0" fontId="19" fillId="2" borderId="0" xfId="0" applyFont="1" applyFill="1" applyBorder="1" applyAlignment="1" applyProtection="1"/>
    <xf numFmtId="0" fontId="20" fillId="3" borderId="0" xfId="0" applyFont="1" applyFill="1" applyBorder="1" applyAlignment="1" applyProtection="1"/>
    <xf numFmtId="0" fontId="21" fillId="5" borderId="0" xfId="0" applyFont="1" applyFill="1" applyBorder="1" applyAlignment="1" applyProtection="1">
      <alignment vertical="center"/>
    </xf>
    <xf numFmtId="0" fontId="22" fillId="5" borderId="0" xfId="0" applyFont="1" applyFill="1" applyBorder="1" applyAlignment="1" applyProtection="1">
      <alignment vertical="center"/>
    </xf>
    <xf numFmtId="0" fontId="23" fillId="2" borderId="0" xfId="0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/>
    <xf numFmtId="0" fontId="25" fillId="2" borderId="0" xfId="0" applyFont="1" applyFill="1" applyBorder="1" applyAlignment="1" applyProtection="1"/>
    <xf numFmtId="0" fontId="26" fillId="3" borderId="0" xfId="0" applyFont="1" applyFill="1" applyBorder="1" applyAlignment="1" applyProtection="1"/>
    <xf numFmtId="0" fontId="27" fillId="0" borderId="0" xfId="0" applyFont="1" applyFill="1" applyBorder="1" applyAlignment="1" applyProtection="1"/>
    <xf numFmtId="0" fontId="28" fillId="3" borderId="1" xfId="0" applyFont="1" applyFill="1" applyBorder="1" applyAlignment="1" applyProtection="1">
      <alignment horizontal="center" wrapText="1"/>
    </xf>
    <xf numFmtId="0" fontId="29" fillId="0" borderId="1" xfId="0" applyFont="1" applyFill="1" applyBorder="1" applyAlignment="1" applyProtection="1">
      <alignment horizontal="center" wrapText="1"/>
    </xf>
    <xf numFmtId="3" fontId="32" fillId="2" borderId="1" xfId="0" applyNumberFormat="1" applyFont="1" applyFill="1" applyBorder="1" applyAlignment="1" applyProtection="1">
      <alignment horizontal="right" vertical="center" wrapText="1"/>
    </xf>
    <xf numFmtId="3" fontId="33" fillId="2" borderId="1" xfId="0" applyNumberFormat="1" applyFont="1" applyFill="1" applyBorder="1" applyAlignment="1" applyProtection="1">
      <alignment horizontal="right"/>
    </xf>
    <xf numFmtId="3" fontId="36" fillId="3" borderId="1" xfId="0" applyNumberFormat="1" applyFont="1" applyFill="1" applyBorder="1" applyAlignment="1" applyProtection="1">
      <alignment horizontal="right"/>
    </xf>
    <xf numFmtId="3" fontId="39" fillId="3" borderId="1" xfId="0" applyNumberFormat="1" applyFont="1" applyFill="1" applyBorder="1" applyAlignment="1" applyProtection="1">
      <alignment horizontal="right" vertical="center" wrapText="1"/>
    </xf>
    <xf numFmtId="0" fontId="40" fillId="3" borderId="4" xfId="0" applyFont="1" applyFill="1" applyBorder="1" applyAlignment="1" applyProtection="1">
      <alignment horizontal="left" vertical="center" wrapText="1"/>
    </xf>
    <xf numFmtId="0" fontId="41" fillId="3" borderId="5" xfId="0" applyFont="1" applyFill="1" applyBorder="1" applyAlignment="1" applyProtection="1">
      <alignment horizontal="left" vertical="center" wrapText="1"/>
    </xf>
    <xf numFmtId="0" fontId="42" fillId="3" borderId="4" xfId="0" applyFont="1" applyFill="1" applyBorder="1" applyAlignment="1" applyProtection="1">
      <alignment horizontal="left" vertical="center" wrapText="1"/>
    </xf>
    <xf numFmtId="3" fontId="43" fillId="3" borderId="1" xfId="0" applyNumberFormat="1" applyFont="1" applyFill="1" applyBorder="1" applyAlignment="1" applyProtection="1">
      <alignment horizontal="right"/>
    </xf>
    <xf numFmtId="3" fontId="44" fillId="6" borderId="1" xfId="0" applyNumberFormat="1" applyFont="1" applyFill="1" applyBorder="1" applyAlignment="1" applyProtection="1">
      <alignment horizontal="right" vertical="center" wrapText="1"/>
    </xf>
    <xf numFmtId="3" fontId="45" fillId="6" borderId="1" xfId="0" applyNumberFormat="1" applyFont="1" applyFill="1" applyBorder="1" applyAlignment="1" applyProtection="1">
      <alignment horizontal="right"/>
    </xf>
    <xf numFmtId="0" fontId="46" fillId="3" borderId="6" xfId="0" applyFont="1" applyFill="1" applyBorder="1" applyAlignment="1" applyProtection="1">
      <alignment horizontal="left" vertical="center" wrapText="1"/>
    </xf>
    <xf numFmtId="0" fontId="49" fillId="3" borderId="5" xfId="0" applyFont="1" applyFill="1" applyBorder="1" applyAlignment="1" applyProtection="1">
      <alignment horizontal="left" vertical="center" wrapText="1"/>
    </xf>
    <xf numFmtId="0" fontId="50" fillId="0" borderId="4" xfId="0" applyFont="1" applyFill="1" applyBorder="1" applyAlignment="1" applyProtection="1">
      <alignment horizontal="left" vertical="center" wrapText="1"/>
    </xf>
    <xf numFmtId="0" fontId="51" fillId="0" borderId="5" xfId="0" applyFont="1" applyFill="1" applyBorder="1" applyAlignment="1" applyProtection="1">
      <alignment horizontal="left" vertical="center" wrapText="1"/>
    </xf>
    <xf numFmtId="0" fontId="52" fillId="0" borderId="7" xfId="0" applyFont="1" applyFill="1" applyBorder="1" applyAlignment="1" applyProtection="1">
      <alignment vertical="center" wrapText="1"/>
    </xf>
    <xf numFmtId="0" fontId="55" fillId="3" borderId="10" xfId="0" applyFont="1" applyFill="1" applyBorder="1" applyAlignment="1" applyProtection="1">
      <alignment horizontal="justify" vertical="center" wrapText="1"/>
    </xf>
    <xf numFmtId="0" fontId="56" fillId="3" borderId="11" xfId="0" applyFont="1" applyFill="1" applyBorder="1" applyAlignment="1" applyProtection="1">
      <alignment horizontal="justify" vertical="center" wrapText="1"/>
    </xf>
    <xf numFmtId="0" fontId="57" fillId="0" borderId="12" xfId="0" applyFont="1" applyFill="1" applyBorder="1" applyAlignment="1" applyProtection="1">
      <alignment horizontal="center" vertical="center" wrapText="1"/>
    </xf>
    <xf numFmtId="0" fontId="58" fillId="0" borderId="13" xfId="0" applyFont="1" applyFill="1" applyBorder="1" applyAlignment="1" applyProtection="1">
      <alignment horizontal="center" vertical="center" wrapText="1"/>
    </xf>
    <xf numFmtId="0" fontId="61" fillId="2" borderId="5" xfId="0" applyFont="1" applyFill="1" applyBorder="1" applyAlignment="1" applyProtection="1">
      <alignment horizontal="justify" vertical="center" wrapText="1"/>
    </xf>
    <xf numFmtId="0" fontId="62" fillId="2" borderId="16" xfId="0" applyFont="1" applyFill="1" applyBorder="1" applyAlignment="1" applyProtection="1">
      <alignment horizontal="justify" vertical="center" wrapText="1"/>
    </xf>
    <xf numFmtId="0" fontId="63" fillId="3" borderId="17" xfId="0" applyFont="1" applyFill="1" applyBorder="1" applyAlignment="1" applyProtection="1">
      <alignment horizontal="justify" vertical="center" wrapText="1"/>
    </xf>
    <xf numFmtId="0" fontId="64" fillId="3" borderId="18" xfId="0" applyFont="1" applyFill="1" applyBorder="1" applyAlignment="1" applyProtection="1">
      <alignment horizontal="justify" vertical="center" wrapText="1"/>
    </xf>
    <xf numFmtId="0" fontId="65" fillId="3" borderId="5" xfId="0" applyFont="1" applyFill="1" applyBorder="1" applyAlignment="1" applyProtection="1">
      <alignment horizontal="justify" vertical="center" wrapText="1"/>
    </xf>
    <xf numFmtId="0" fontId="66" fillId="3" borderId="16" xfId="0" applyFont="1" applyFill="1" applyBorder="1" applyAlignment="1" applyProtection="1">
      <alignment horizontal="justify" vertical="center" wrapText="1"/>
    </xf>
    <xf numFmtId="0" fontId="67" fillId="3" borderId="17" xfId="0" applyFont="1" applyFill="1" applyBorder="1" applyAlignment="1" applyProtection="1">
      <alignment horizontal="justify" vertical="center"/>
    </xf>
    <xf numFmtId="0" fontId="68" fillId="3" borderId="18" xfId="0" applyFont="1" applyFill="1" applyBorder="1" applyAlignment="1" applyProtection="1">
      <alignment horizontal="justify" vertical="center"/>
    </xf>
    <xf numFmtId="0" fontId="69" fillId="3" borderId="5" xfId="0" applyFont="1" applyFill="1" applyBorder="1" applyAlignment="1" applyProtection="1"/>
    <xf numFmtId="0" fontId="70" fillId="3" borderId="16" xfId="0" applyFont="1" applyFill="1" applyBorder="1" applyAlignment="1" applyProtection="1"/>
    <xf numFmtId="0" fontId="71" fillId="3" borderId="19" xfId="0" applyFont="1" applyFill="1" applyBorder="1" applyAlignment="1" applyProtection="1">
      <alignment horizontal="justify" vertical="center"/>
    </xf>
    <xf numFmtId="0" fontId="72" fillId="3" borderId="20" xfId="0" applyFont="1" applyFill="1" applyBorder="1" applyAlignment="1" applyProtection="1">
      <alignment horizontal="justify" vertical="center"/>
    </xf>
    <xf numFmtId="0" fontId="73" fillId="3" borderId="21" xfId="0" applyFont="1" applyFill="1" applyBorder="1" applyAlignment="1" applyProtection="1"/>
    <xf numFmtId="0" fontId="74" fillId="3" borderId="22" xfId="0" applyFont="1" applyFill="1" applyBorder="1" applyAlignment="1" applyProtection="1"/>
    <xf numFmtId="0" fontId="75" fillId="3" borderId="0" xfId="0" applyFont="1" applyFill="1" applyBorder="1" applyAlignment="1" applyProtection="1">
      <alignment vertical="top" wrapText="1"/>
      <protection locked="0"/>
    </xf>
    <xf numFmtId="0" fontId="76" fillId="3" borderId="0" xfId="0" applyFont="1" applyFill="1" applyBorder="1" applyAlignment="1" applyProtection="1">
      <alignment vertical="center"/>
    </xf>
    <xf numFmtId="0" fontId="77" fillId="3" borderId="0" xfId="0" applyFont="1" applyFill="1" applyBorder="1" applyAlignment="1" applyProtection="1">
      <alignment vertical="center"/>
    </xf>
    <xf numFmtId="0" fontId="80" fillId="2" borderId="2" xfId="0" applyFont="1" applyFill="1" applyBorder="1" applyAlignment="1" applyProtection="1">
      <alignment horizontal="center"/>
    </xf>
    <xf numFmtId="0" fontId="81" fillId="2" borderId="3" xfId="0" applyFont="1" applyFill="1" applyBorder="1" applyAlignment="1" applyProtection="1">
      <alignment horizontal="center"/>
    </xf>
    <xf numFmtId="0" fontId="82" fillId="3" borderId="4" xfId="0" applyFont="1" applyFill="1" applyBorder="1" applyAlignment="1" applyProtection="1">
      <alignment horizontal="left"/>
    </xf>
    <xf numFmtId="0" fontId="83" fillId="3" borderId="6" xfId="0" applyFont="1" applyFill="1" applyBorder="1" applyAlignment="1" applyProtection="1"/>
    <xf numFmtId="0" fontId="84" fillId="3" borderId="2" xfId="0" applyFont="1" applyFill="1" applyBorder="1" applyAlignment="1" applyProtection="1">
      <alignment horizontal="center"/>
    </xf>
    <xf numFmtId="0" fontId="85" fillId="3" borderId="3" xfId="0" applyFont="1" applyFill="1" applyBorder="1" applyAlignment="1" applyProtection="1">
      <alignment horizontal="center"/>
    </xf>
    <xf numFmtId="0" fontId="86" fillId="3" borderId="0" xfId="0" applyFont="1" applyFill="1" applyBorder="1" applyAlignment="1" applyProtection="1">
      <alignment horizontal="left"/>
    </xf>
    <xf numFmtId="0" fontId="87" fillId="3" borderId="4" xfId="0" applyFont="1" applyFill="1" applyBorder="1" applyAlignment="1" applyProtection="1">
      <alignment horizontal="left"/>
    </xf>
    <xf numFmtId="0" fontId="90" fillId="3" borderId="26" xfId="0" applyFont="1" applyFill="1" applyBorder="1" applyAlignment="1" applyProtection="1"/>
    <xf numFmtId="0" fontId="82" fillId="3" borderId="0" xfId="0" applyFont="1" applyFill="1" applyBorder="1" applyAlignment="1" applyProtection="1">
      <alignment horizontal="left"/>
    </xf>
    <xf numFmtId="0" fontId="83" fillId="3" borderId="0" xfId="0" applyFont="1" applyFill="1" applyBorder="1" applyAlignment="1" applyProtection="1"/>
    <xf numFmtId="0" fontId="84" fillId="3" borderId="0" xfId="0" applyFont="1" applyFill="1" applyBorder="1" applyAlignment="1" applyProtection="1">
      <alignment horizontal="center"/>
    </xf>
    <xf numFmtId="0" fontId="85" fillId="3" borderId="0" xfId="0" applyFont="1" applyFill="1" applyBorder="1" applyAlignment="1" applyProtection="1">
      <alignment horizontal="center"/>
    </xf>
    <xf numFmtId="0" fontId="28" fillId="3" borderId="4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0" fontId="1" fillId="7" borderId="0" xfId="0" applyFont="1" applyFill="1" applyBorder="1" applyAlignment="1" applyProtection="1">
      <alignment vertical="top" wrapText="1"/>
      <protection locked="0"/>
    </xf>
    <xf numFmtId="0" fontId="84" fillId="8" borderId="0" xfId="0" applyFont="1" applyFill="1" applyBorder="1" applyAlignment="1" applyProtection="1">
      <alignment horizontal="center"/>
    </xf>
    <xf numFmtId="0" fontId="85" fillId="8" borderId="0" xfId="0" applyFont="1" applyFill="1" applyBorder="1" applyAlignment="1" applyProtection="1">
      <alignment horizontal="center"/>
    </xf>
    <xf numFmtId="0" fontId="88" fillId="8" borderId="0" xfId="0" applyFont="1" applyFill="1" applyBorder="1" applyAlignment="1" applyProtection="1">
      <alignment horizontal="center"/>
    </xf>
    <xf numFmtId="0" fontId="89" fillId="8" borderId="0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/>
    <xf numFmtId="0" fontId="2" fillId="3" borderId="25" xfId="0" applyFont="1" applyFill="1" applyBorder="1" applyAlignment="1" applyProtection="1"/>
    <xf numFmtId="0" fontId="2" fillId="3" borderId="4" xfId="0" applyFont="1" applyFill="1" applyBorder="1" applyAlignment="1" applyProtection="1"/>
    <xf numFmtId="0" fontId="23" fillId="2" borderId="23" xfId="0" applyFont="1" applyFill="1" applyBorder="1" applyAlignment="1" applyProtection="1">
      <alignment horizontal="left" vertical="center" wrapText="1"/>
    </xf>
    <xf numFmtId="0" fontId="79" fillId="2" borderId="24" xfId="0" applyFont="1" applyFill="1" applyBorder="1" applyAlignment="1" applyProtection="1">
      <alignment horizontal="left" vertical="center" wrapText="1"/>
    </xf>
    <xf numFmtId="0" fontId="28" fillId="3" borderId="2" xfId="0" applyFont="1" applyFill="1" applyBorder="1" applyAlignment="1" applyProtection="1">
      <alignment horizontal="center" vertical="center"/>
    </xf>
    <xf numFmtId="0" fontId="78" fillId="3" borderId="3" xfId="0" applyFont="1" applyFill="1" applyBorder="1" applyAlignment="1" applyProtection="1">
      <alignment horizontal="center" vertical="center"/>
    </xf>
    <xf numFmtId="0" fontId="80" fillId="2" borderId="2" xfId="0" applyFont="1" applyFill="1" applyBorder="1" applyAlignment="1" applyProtection="1">
      <alignment horizontal="center"/>
    </xf>
    <xf numFmtId="0" fontId="81" fillId="2" borderId="3" xfId="0" applyFont="1" applyFill="1" applyBorder="1" applyAlignment="1" applyProtection="1">
      <alignment horizontal="center"/>
    </xf>
    <xf numFmtId="0" fontId="59" fillId="2" borderId="14" xfId="0" applyFont="1" applyFill="1" applyBorder="1" applyAlignment="1" applyProtection="1">
      <alignment horizontal="left" vertical="center" wrapText="1"/>
    </xf>
    <xf numFmtId="0" fontId="60" fillId="2" borderId="15" xfId="0" applyFont="1" applyFill="1" applyBorder="1" applyAlignment="1" applyProtection="1">
      <alignment horizontal="left" vertical="center" wrapText="1"/>
    </xf>
    <xf numFmtId="0" fontId="30" fillId="2" borderId="2" xfId="0" applyFont="1" applyFill="1" applyBorder="1" applyAlignment="1" applyProtection="1">
      <alignment horizontal="left" vertical="center" wrapText="1"/>
    </xf>
    <xf numFmtId="0" fontId="31" fillId="2" borderId="3" xfId="0" applyFont="1" applyFill="1" applyBorder="1" applyAlignment="1" applyProtection="1">
      <alignment horizontal="left" vertical="center" wrapText="1"/>
    </xf>
    <xf numFmtId="0" fontId="34" fillId="0" borderId="2" xfId="0" applyFont="1" applyFill="1" applyBorder="1" applyAlignment="1" applyProtection="1">
      <alignment horizontal="left" vertical="center" wrapText="1"/>
    </xf>
    <xf numFmtId="0" fontId="35" fillId="0" borderId="3" xfId="0" applyFont="1" applyFill="1" applyBorder="1" applyAlignment="1" applyProtection="1">
      <alignment horizontal="left" vertical="center" wrapText="1"/>
    </xf>
    <xf numFmtId="0" fontId="53" fillId="0" borderId="8" xfId="0" applyFont="1" applyFill="1" applyBorder="1" applyAlignment="1" applyProtection="1">
      <alignment horizontal="center" vertical="center" wrapText="1"/>
    </xf>
    <xf numFmtId="0" fontId="54" fillId="0" borderId="9" xfId="0" applyFont="1" applyFill="1" applyBorder="1" applyAlignment="1" applyProtection="1">
      <alignment horizontal="center" vertical="center" wrapText="1"/>
    </xf>
    <xf numFmtId="0" fontId="37" fillId="0" borderId="2" xfId="0" applyFont="1" applyFill="1" applyBorder="1" applyAlignment="1" applyProtection="1">
      <alignment horizontal="left" vertical="center" wrapText="1"/>
    </xf>
    <xf numFmtId="0" fontId="38" fillId="0" borderId="3" xfId="0" applyFont="1" applyFill="1" applyBorder="1" applyAlignment="1" applyProtection="1">
      <alignment horizontal="left" vertical="center" wrapText="1"/>
    </xf>
    <xf numFmtId="0" fontId="47" fillId="3" borderId="2" xfId="0" applyFont="1" applyFill="1" applyBorder="1" applyAlignment="1" applyProtection="1">
      <alignment horizontal="left" vertical="center" wrapText="1"/>
    </xf>
    <xf numFmtId="0" fontId="48" fillId="3" borderId="3" xfId="0" applyFont="1" applyFill="1" applyBorder="1" applyAlignment="1" applyProtection="1">
      <alignment horizontal="left" vertical="center" wrapText="1"/>
    </xf>
    <xf numFmtId="0" fontId="84" fillId="3" borderId="2" xfId="0" applyFont="1" applyFill="1" applyBorder="1" applyAlignment="1" applyProtection="1">
      <alignment horizontal="center"/>
    </xf>
    <xf numFmtId="0" fontId="85" fillId="3" borderId="3" xfId="0" applyFont="1" applyFill="1" applyBorder="1" applyAlignment="1" applyProtection="1">
      <alignment horizontal="center"/>
    </xf>
    <xf numFmtId="0" fontId="28" fillId="3" borderId="4" xfId="0" applyFont="1" applyFill="1" applyBorder="1" applyAlignment="1" applyProtection="1">
      <alignment horizontal="center" vertical="center" wrapText="1"/>
    </xf>
    <xf numFmtId="0" fontId="28" fillId="3" borderId="5" xfId="0" applyFont="1" applyFill="1" applyBorder="1" applyAlignment="1" applyProtection="1">
      <alignment horizontal="center" vertical="center" wrapText="1"/>
    </xf>
    <xf numFmtId="0" fontId="91" fillId="2" borderId="0" xfId="1" applyFill="1" applyBorder="1" applyAlignment="1" applyProtection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1">
  <a:themeElements>
    <a:clrScheme name="Arcep pivote 5">
      <a:dk1>
        <a:srgbClr val="000000"/>
      </a:dk1>
      <a:lt1>
        <a:sysClr val="window" lastClr="FFFFFF"/>
      </a:lt1>
      <a:dk2>
        <a:srgbClr val="232253"/>
      </a:dk2>
      <a:lt2>
        <a:srgbClr val="C9C0B1"/>
      </a:lt2>
      <a:accent1>
        <a:srgbClr val="084E8E"/>
      </a:accent1>
      <a:accent2>
        <a:srgbClr val="CDE5F6"/>
      </a:accent2>
      <a:accent3>
        <a:srgbClr val="E56463"/>
      </a:accent3>
      <a:accent4>
        <a:srgbClr val="6560A8"/>
      </a:accent4>
      <a:accent5>
        <a:srgbClr val="67B4CE"/>
      </a:accent5>
      <a:accent6>
        <a:srgbClr val="F07374"/>
      </a:accent6>
      <a:hlink>
        <a:srgbClr val="5AC5CD"/>
      </a:hlink>
      <a:folHlink>
        <a:srgbClr val="E67FA3"/>
      </a:folHlink>
    </a:clrScheme>
    <a:fontScheme name="ARCEP presentation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gradFill flip="none" rotWithShape="1">
          <a:gsLst>
            <a:gs pos="0">
              <a:srgbClr val="CB4A56"/>
            </a:gs>
            <a:gs pos="100000">
              <a:srgbClr val="EC686C"/>
            </a:gs>
          </a:gsLst>
          <a:lin ang="0" scaled="1"/>
          <a:tileRect/>
        </a:gradFill>
        <a:ln>
          <a:noFill/>
        </a:ln>
      </a:spPr>
      <a:bodyPr rot="0" spcFirstLastPara="0" vertOverflow="overflow" horzOverflow="overflow" vert="horz" wrap="square" lIns="36000" tIns="36000" rIns="36000" bIns="36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lnSpc>
            <a:spcPct val="120000"/>
          </a:lnSpc>
          <a:buFont typeface="Arial"/>
          <a:buNone/>
          <a:defRPr sz="1600" dirty="0" err="1" smtClean="0">
            <a:solidFill>
              <a:schemeClr val="bg1"/>
            </a:solidFill>
            <a:latin typeface="+mj-lt"/>
            <a:cs typeface="Now Alt Black"/>
          </a:defRPr>
        </a:defPPr>
      </a:lstStyle>
    </a:spDef>
    <a:lnDef>
      <a:spPr>
        <a:ln w="28575">
          <a:solidFill>
            <a:schemeClr val="accent6"/>
          </a:solidFill>
        </a:ln>
        <a:effectLst/>
      </a:spPr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rtlCol="0">
        <a:spAutoFit/>
      </a:bodyPr>
      <a:lstStyle>
        <a:defPPr>
          <a:defRPr sz="1600" dirty="0" err="1" smtClean="0">
            <a:solidFill>
              <a:schemeClr val="tx2"/>
            </a:solidFill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bservatoire.marches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W250"/>
  <sheetViews>
    <sheetView tabSelected="1" topLeftCell="A2" workbookViewId="0">
      <selection activeCell="D15" sqref="D15"/>
    </sheetView>
  </sheetViews>
  <sheetFormatPr baseColWidth="10" defaultColWidth="11.85546875" defaultRowHeight="14.25" customHeight="1"/>
  <cols>
    <col min="1" max="1" width="83.5703125" style="2" customWidth="1"/>
    <col min="2" max="2" width="44.7109375" style="2" customWidth="1"/>
    <col min="3" max="22" width="11.85546875" style="2" customWidth="1"/>
    <col min="23" max="24" width="11.85546875" style="1" customWidth="1"/>
    <col min="25" max="16384" width="11.85546875" style="1"/>
  </cols>
  <sheetData>
    <row r="1" spans="1:22" ht="14.25" hidden="1" customHeight="1">
      <c r="A1" s="2" t="s">
        <v>0</v>
      </c>
    </row>
    <row r="2" spans="1:22" ht="39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5"/>
      <c r="R2" s="5"/>
      <c r="S2" s="5"/>
      <c r="T2" s="5"/>
      <c r="U2" s="5"/>
      <c r="V2" s="5"/>
    </row>
    <row r="3" spans="1:22" s="5" customFormat="1" ht="18.75" customHeight="1">
      <c r="A3" s="6" t="s">
        <v>77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22" ht="14.25" customHeight="1">
      <c r="A4" s="8" t="s">
        <v>2</v>
      </c>
      <c r="B4" s="9"/>
      <c r="C4" s="9"/>
      <c r="D4" s="9"/>
      <c r="E4" s="10"/>
      <c r="F4" s="10"/>
      <c r="G4" s="10"/>
      <c r="H4" s="10"/>
      <c r="I4" s="10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4.25" customHeight="1">
      <c r="A5" s="11"/>
      <c r="B5" s="9"/>
      <c r="C5" s="12"/>
      <c r="D5" s="13"/>
      <c r="E5" s="13"/>
      <c r="F5" s="14"/>
      <c r="G5" s="10"/>
      <c r="H5" s="10"/>
      <c r="I5" s="10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16.5" customHeight="1">
      <c r="A6" s="15" t="s">
        <v>76</v>
      </c>
      <c r="B6" s="16"/>
      <c r="C6" s="16"/>
      <c r="D6" s="16"/>
      <c r="E6" s="16"/>
      <c r="F6" s="10"/>
      <c r="G6" s="10"/>
      <c r="H6" s="10"/>
      <c r="I6" s="1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14.25" customHeight="1">
      <c r="A7" s="10"/>
      <c r="B7" s="10"/>
      <c r="C7" s="10"/>
      <c r="D7" s="10"/>
      <c r="E7" s="10"/>
      <c r="F7" s="10"/>
      <c r="G7" s="10"/>
      <c r="H7" s="10"/>
      <c r="I7" s="10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4.25" customHeight="1">
      <c r="A8" s="17" t="s">
        <v>3</v>
      </c>
      <c r="B8" s="18"/>
      <c r="C8" s="18"/>
      <c r="D8" s="9"/>
      <c r="E8" s="17" t="s">
        <v>4</v>
      </c>
      <c r="F8" s="19"/>
      <c r="G8" s="19"/>
      <c r="H8" s="19"/>
      <c r="I8" s="9"/>
      <c r="J8" s="5"/>
      <c r="K8" s="5"/>
      <c r="L8" s="5"/>
      <c r="M8" s="9"/>
      <c r="N8" s="9"/>
      <c r="O8" s="9"/>
      <c r="P8" s="5"/>
      <c r="Q8" s="5"/>
      <c r="R8" s="5"/>
      <c r="S8" s="5"/>
      <c r="T8" s="5"/>
      <c r="U8" s="5"/>
      <c r="V8" s="5"/>
    </row>
    <row r="9" spans="1:22" ht="14.25" customHeight="1">
      <c r="A9" s="17" t="s">
        <v>5</v>
      </c>
      <c r="B9" s="18"/>
      <c r="C9" s="18"/>
      <c r="D9" s="9"/>
      <c r="E9" s="17" t="s">
        <v>6</v>
      </c>
      <c r="F9" s="19"/>
      <c r="G9" s="19"/>
      <c r="H9" s="19"/>
      <c r="I9" s="9"/>
      <c r="J9" s="5"/>
      <c r="K9" s="5"/>
      <c r="L9" s="5"/>
      <c r="M9" s="9"/>
      <c r="N9" s="9"/>
      <c r="O9" s="9"/>
      <c r="P9" s="5"/>
      <c r="Q9" s="5"/>
      <c r="R9" s="5"/>
      <c r="S9" s="5"/>
      <c r="T9" s="5"/>
      <c r="U9" s="5"/>
      <c r="V9" s="5"/>
    </row>
    <row r="10" spans="1:22" ht="14.25" customHeight="1">
      <c r="A10" s="17" t="s">
        <v>6</v>
      </c>
      <c r="B10" s="18"/>
      <c r="C10" s="18"/>
      <c r="D10" s="9"/>
      <c r="E10" s="17" t="s">
        <v>7</v>
      </c>
      <c r="F10" s="112" t="s">
        <v>78</v>
      </c>
      <c r="G10" s="19"/>
      <c r="H10" s="19"/>
      <c r="I10" s="9"/>
      <c r="J10" s="5"/>
      <c r="K10" s="5"/>
      <c r="L10" s="5"/>
      <c r="M10" s="9"/>
      <c r="N10" s="9"/>
      <c r="O10" s="9"/>
      <c r="P10" s="5"/>
      <c r="Q10" s="5"/>
      <c r="R10" s="5"/>
      <c r="S10" s="5"/>
      <c r="T10" s="5"/>
      <c r="U10" s="5"/>
      <c r="V10" s="5"/>
    </row>
    <row r="11" spans="1:22" ht="14.25" customHeight="1">
      <c r="A11" s="17" t="s">
        <v>7</v>
      </c>
      <c r="B11" s="18"/>
      <c r="C11" s="18"/>
      <c r="D11" s="9"/>
      <c r="E11" s="9"/>
      <c r="F11" s="5"/>
      <c r="G11" s="20"/>
      <c r="H11" s="10"/>
      <c r="I11" s="1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14.25" customHeight="1">
      <c r="A12" s="10"/>
      <c r="B12" s="10"/>
      <c r="C12" s="10"/>
      <c r="D12" s="10"/>
      <c r="E12" s="10"/>
      <c r="F12" s="10"/>
      <c r="G12" s="10"/>
      <c r="H12" s="10"/>
      <c r="I12" s="10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4.25" customHeight="1">
      <c r="A13" s="20"/>
      <c r="B13" s="20"/>
      <c r="C13" s="20"/>
      <c r="D13" s="20"/>
      <c r="E13" s="20"/>
      <c r="F13" s="20"/>
      <c r="G13" s="20"/>
      <c r="H13" s="20"/>
      <c r="I13" s="20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14.2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39" customHeight="1">
      <c r="A15" s="21" t="s">
        <v>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5"/>
      <c r="R15" s="5"/>
      <c r="S15" s="5"/>
      <c r="T15" s="5"/>
      <c r="U15" s="5"/>
      <c r="V15" s="5"/>
    </row>
    <row r="16" spans="1:22" ht="14.2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14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24.75" customHeight="1">
      <c r="A18" s="23" t="s">
        <v>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5"/>
      <c r="P18" s="25"/>
      <c r="Q18" s="5"/>
      <c r="R18" s="5"/>
      <c r="S18" s="5"/>
      <c r="T18" s="5"/>
      <c r="U18" s="5"/>
      <c r="V18" s="5"/>
    </row>
    <row r="19" spans="1:22" ht="14.2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14.2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14.25" customHeight="1">
      <c r="A21" s="26" t="s">
        <v>10</v>
      </c>
      <c r="B21" s="27"/>
      <c r="C21" s="28">
        <v>2017</v>
      </c>
      <c r="D21" s="28">
        <v>2018</v>
      </c>
      <c r="E21" s="29">
        <v>2019</v>
      </c>
      <c r="F21" s="29">
        <v>2020</v>
      </c>
      <c r="G21" s="29">
        <v>2021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4.25" customHeight="1">
      <c r="A22" s="98" t="s">
        <v>11</v>
      </c>
      <c r="B22" s="99"/>
      <c r="C22" s="31"/>
      <c r="D22" s="31"/>
      <c r="E22" s="31"/>
      <c r="F22" s="31"/>
      <c r="G22" s="31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14.25" customHeight="1">
      <c r="A23" s="100" t="s">
        <v>12</v>
      </c>
      <c r="B23" s="101"/>
      <c r="C23" s="32"/>
      <c r="D23" s="32"/>
      <c r="E23" s="32"/>
      <c r="F23" s="32"/>
      <c r="G23" s="32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14.25" customHeight="1">
      <c r="A24" s="100" t="s">
        <v>13</v>
      </c>
      <c r="B24" s="101"/>
      <c r="C24" s="32"/>
      <c r="D24" s="32"/>
      <c r="E24" s="32"/>
      <c r="F24" s="32"/>
      <c r="G24" s="32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14.25" customHeight="1">
      <c r="A25" s="100" t="s">
        <v>14</v>
      </c>
      <c r="B25" s="101"/>
      <c r="C25" s="32"/>
      <c r="D25" s="32"/>
      <c r="E25" s="32"/>
      <c r="F25" s="32"/>
      <c r="G25" s="32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14.2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14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24.75" customHeight="1">
      <c r="A29" s="23" t="s">
        <v>15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5"/>
      <c r="P29" s="25"/>
      <c r="Q29" s="5"/>
      <c r="R29" s="5"/>
      <c r="S29" s="5"/>
      <c r="T29" s="5"/>
      <c r="U29" s="5"/>
      <c r="V29" s="5"/>
    </row>
    <row r="30" spans="1:22" ht="14.2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14.2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14.25" customHeight="1">
      <c r="A32" s="26" t="s">
        <v>16</v>
      </c>
      <c r="B32" s="27"/>
      <c r="C32" s="28">
        <v>2017</v>
      </c>
      <c r="D32" s="28">
        <v>2018</v>
      </c>
      <c r="E32" s="29">
        <v>2019</v>
      </c>
      <c r="F32" s="29">
        <v>2020</v>
      </c>
      <c r="G32" s="29">
        <v>2021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ht="14.25" customHeight="1">
      <c r="A33" s="98" t="s">
        <v>17</v>
      </c>
      <c r="B33" s="99"/>
      <c r="C33" s="30">
        <f>C34+C47+C49+C48</f>
        <v>0</v>
      </c>
      <c r="D33" s="30">
        <f>D34+D47+D49+D48</f>
        <v>0</v>
      </c>
      <c r="E33" s="30">
        <f>E34+E47+E49+E48</f>
        <v>0</v>
      </c>
      <c r="F33" s="30"/>
      <c r="G33" s="30">
        <f>G34+G47+G49+G48</f>
        <v>0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14.25" customHeight="1">
      <c r="A34" s="104" t="s">
        <v>18</v>
      </c>
      <c r="B34" s="105"/>
      <c r="C34" s="33">
        <f>C35+C40</f>
        <v>0</v>
      </c>
      <c r="D34" s="33">
        <f>D35+D40</f>
        <v>0</v>
      </c>
      <c r="E34" s="33">
        <f>E35+E40</f>
        <v>0</v>
      </c>
      <c r="F34" s="33"/>
      <c r="G34" s="33">
        <f>G35+G40</f>
        <v>0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ht="14.25" customHeight="1">
      <c r="A35" s="34" t="s">
        <v>19</v>
      </c>
      <c r="B35" s="35"/>
      <c r="C35" s="33">
        <f>SUM(C36:C39)</f>
        <v>0</v>
      </c>
      <c r="D35" s="33">
        <f>SUM(D36:D39)</f>
        <v>0</v>
      </c>
      <c r="E35" s="33">
        <f>SUM(E36:E39)</f>
        <v>0</v>
      </c>
      <c r="F35" s="33"/>
      <c r="G35" s="33">
        <f>SUM(G36:G39)</f>
        <v>0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ht="14.25" customHeight="1">
      <c r="A36" s="36" t="s">
        <v>20</v>
      </c>
      <c r="B36" s="35"/>
      <c r="C36" s="33"/>
      <c r="D36" s="37"/>
      <c r="E36" s="37"/>
      <c r="F36" s="37"/>
      <c r="G36" s="37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14.25" customHeight="1">
      <c r="A37" s="36" t="s">
        <v>21</v>
      </c>
      <c r="B37" s="35"/>
      <c r="C37" s="33"/>
      <c r="D37" s="37"/>
      <c r="E37" s="37"/>
      <c r="F37" s="37"/>
      <c r="G37" s="37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ht="14.25" customHeight="1">
      <c r="A38" s="36" t="s">
        <v>22</v>
      </c>
      <c r="B38" s="35"/>
      <c r="C38" s="33"/>
      <c r="D38" s="37"/>
      <c r="E38" s="37"/>
      <c r="F38" s="37"/>
      <c r="G38" s="37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ht="14.25" customHeight="1">
      <c r="A39" s="36" t="s">
        <v>23</v>
      </c>
      <c r="B39" s="35"/>
      <c r="C39" s="38"/>
      <c r="D39" s="39"/>
      <c r="E39" s="37"/>
      <c r="F39" s="37"/>
      <c r="G39" s="37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ht="14.25" customHeight="1">
      <c r="A40" s="34" t="s">
        <v>24</v>
      </c>
      <c r="B40" s="40"/>
      <c r="C40" s="33">
        <f>SUM(C41:C45)</f>
        <v>0</v>
      </c>
      <c r="D40" s="33">
        <f>SUM(D41:D45)</f>
        <v>0</v>
      </c>
      <c r="E40" s="33">
        <f>SUM(E41:E45)</f>
        <v>0</v>
      </c>
      <c r="F40" s="33"/>
      <c r="G40" s="33">
        <f>SUM(G41:G45)</f>
        <v>0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ht="14.25" customHeight="1">
      <c r="A41" s="36" t="s">
        <v>25</v>
      </c>
      <c r="B41" s="35"/>
      <c r="C41" s="33"/>
      <c r="D41" s="37"/>
      <c r="E41" s="37"/>
      <c r="F41" s="37"/>
      <c r="G41" s="37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ht="14.25" customHeight="1">
      <c r="A42" s="36" t="s">
        <v>26</v>
      </c>
      <c r="B42" s="35"/>
      <c r="C42" s="33"/>
      <c r="D42" s="37"/>
      <c r="E42" s="37"/>
      <c r="F42" s="37"/>
      <c r="G42" s="37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ht="14.25" customHeight="1">
      <c r="A43" s="36" t="s">
        <v>27</v>
      </c>
      <c r="B43" s="35"/>
      <c r="C43" s="33"/>
      <c r="D43" s="37"/>
      <c r="E43" s="37"/>
      <c r="F43" s="37"/>
      <c r="G43" s="37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ht="14.25" customHeight="1">
      <c r="A44" s="36" t="s">
        <v>28</v>
      </c>
      <c r="B44" s="35"/>
      <c r="C44" s="33"/>
      <c r="D44" s="37"/>
      <c r="E44" s="37"/>
      <c r="F44" s="37"/>
      <c r="G44" s="37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ht="14.25" customHeight="1">
      <c r="A45" s="106" t="s">
        <v>29</v>
      </c>
      <c r="B45" s="107"/>
      <c r="C45" s="33"/>
      <c r="D45" s="37"/>
      <c r="E45" s="37"/>
      <c r="F45" s="37"/>
      <c r="G45" s="37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ht="14.25" customHeight="1">
      <c r="A46" s="34" t="s">
        <v>30</v>
      </c>
      <c r="B46" s="41"/>
      <c r="C46" s="33"/>
      <c r="D46" s="37"/>
      <c r="E46" s="37"/>
      <c r="F46" s="37"/>
      <c r="G46" s="37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ht="14.25" customHeight="1">
      <c r="A47" s="104" t="s">
        <v>31</v>
      </c>
      <c r="B47" s="105"/>
      <c r="C47" s="33"/>
      <c r="D47" s="37"/>
      <c r="E47" s="37"/>
      <c r="F47" s="37"/>
      <c r="G47" s="37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ht="14.25" customHeight="1">
      <c r="A48" s="42" t="s">
        <v>32</v>
      </c>
      <c r="B48" s="43"/>
      <c r="C48" s="33"/>
      <c r="D48" s="37"/>
      <c r="E48" s="37"/>
      <c r="F48" s="37"/>
      <c r="G48" s="37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ht="14.25" customHeight="1">
      <c r="A49" s="104" t="s">
        <v>33</v>
      </c>
      <c r="B49" s="105"/>
      <c r="C49" s="33"/>
      <c r="D49" s="37"/>
      <c r="E49" s="37"/>
      <c r="F49" s="37"/>
      <c r="G49" s="37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ht="14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ht="14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ht="24.75" customHeight="1">
      <c r="A52" s="23" t="s">
        <v>54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5"/>
      <c r="P52" s="25"/>
      <c r="Q52" s="5"/>
      <c r="R52" s="5"/>
      <c r="S52" s="5"/>
      <c r="T52" s="5"/>
      <c r="U52" s="5"/>
      <c r="V52" s="5"/>
    </row>
    <row r="53" spans="1:22" ht="14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ht="14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ht="39" customHeight="1">
      <c r="A55" s="44"/>
      <c r="B55" s="5"/>
      <c r="C55" s="102" t="s">
        <v>34</v>
      </c>
      <c r="D55" s="103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ht="24.75" customHeight="1">
      <c r="A56" s="45"/>
      <c r="B56" s="46"/>
      <c r="C56" s="47" t="s">
        <v>35</v>
      </c>
      <c r="D56" s="48" t="s">
        <v>36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ht="14.25" customHeight="1">
      <c r="A57" s="96" t="s">
        <v>37</v>
      </c>
      <c r="B57" s="97"/>
      <c r="C57" s="49"/>
      <c r="D57" s="50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ht="14.25" customHeight="1">
      <c r="A58" s="51" t="s">
        <v>38</v>
      </c>
      <c r="B58" s="52"/>
      <c r="C58" s="53"/>
      <c r="D58" s="5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ht="14.25" customHeight="1">
      <c r="A59" s="51" t="s">
        <v>39</v>
      </c>
      <c r="B59" s="52"/>
      <c r="C59" s="53"/>
      <c r="D59" s="54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ht="14.25" customHeight="1">
      <c r="A60" s="51" t="s">
        <v>40</v>
      </c>
      <c r="B60" s="52"/>
      <c r="C60" s="53"/>
      <c r="D60" s="54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ht="14.25" customHeight="1">
      <c r="A61" s="55" t="s">
        <v>41</v>
      </c>
      <c r="B61" s="56"/>
      <c r="C61" s="57"/>
      <c r="D61" s="58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ht="14.25" customHeight="1">
      <c r="A62" s="55" t="s">
        <v>42</v>
      </c>
      <c r="B62" s="56"/>
      <c r="C62" s="57"/>
      <c r="D62" s="58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ht="14.25" customHeight="1">
      <c r="A63" s="55" t="s">
        <v>43</v>
      </c>
      <c r="B63" s="56"/>
      <c r="C63" s="57"/>
      <c r="D63" s="58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ht="14.25" customHeight="1">
      <c r="A64" s="96" t="s">
        <v>44</v>
      </c>
      <c r="B64" s="97"/>
      <c r="C64" s="49"/>
      <c r="D64" s="50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ht="14.25" customHeight="1">
      <c r="A65" s="51" t="s">
        <v>38</v>
      </c>
      <c r="B65" s="52"/>
      <c r="C65" s="53"/>
      <c r="D65" s="5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ht="14.25" customHeight="1">
      <c r="A66" s="51" t="s">
        <v>39</v>
      </c>
      <c r="B66" s="52"/>
      <c r="C66" s="53"/>
      <c r="D66" s="5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ht="14.25" customHeight="1">
      <c r="A67" s="51" t="s">
        <v>40</v>
      </c>
      <c r="B67" s="52"/>
      <c r="C67" s="53"/>
      <c r="D67" s="5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ht="14.25" customHeight="1">
      <c r="A68" s="55" t="s">
        <v>45</v>
      </c>
      <c r="B68" s="56"/>
      <c r="C68" s="57"/>
      <c r="D68" s="58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ht="14.25" customHeight="1">
      <c r="A69" s="55" t="s">
        <v>42</v>
      </c>
      <c r="B69" s="56"/>
      <c r="C69" s="57"/>
      <c r="D69" s="58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ht="14.25" customHeight="1">
      <c r="A70" s="59" t="s">
        <v>43</v>
      </c>
      <c r="B70" s="60"/>
      <c r="C70" s="61"/>
      <c r="D70" s="62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ht="14.2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ht="14.2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 ht="14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 ht="14.2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 ht="39" customHeight="1">
      <c r="A75" s="21" t="s">
        <v>75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5"/>
      <c r="R75" s="5"/>
      <c r="S75" s="5"/>
      <c r="T75" s="5"/>
      <c r="U75" s="5"/>
      <c r="V75" s="5"/>
    </row>
    <row r="76" spans="1:22" s="63" customFormat="1" ht="12.75" customHeight="1">
      <c r="A76" s="64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5"/>
      <c r="R76" s="5"/>
      <c r="S76" s="5"/>
      <c r="T76" s="5"/>
      <c r="U76" s="5"/>
      <c r="V76" s="5"/>
    </row>
    <row r="77" spans="1:22" s="63" customFormat="1" ht="12.75" customHeight="1">
      <c r="A77" s="64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5"/>
      <c r="R77" s="5"/>
      <c r="S77" s="5"/>
      <c r="T77" s="5"/>
      <c r="U77" s="5"/>
      <c r="V77" s="5"/>
    </row>
    <row r="78" spans="1:22" ht="20.25" customHeight="1">
      <c r="A78" s="23" t="s">
        <v>46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5"/>
      <c r="P78" s="25"/>
      <c r="Q78" s="5"/>
      <c r="R78" s="5"/>
      <c r="S78" s="5"/>
      <c r="T78" s="5"/>
      <c r="U78" s="5"/>
      <c r="V78" s="5"/>
    </row>
    <row r="79" spans="1:22" ht="14.2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 ht="26.25" customHeight="1">
      <c r="A80" s="26" t="s">
        <v>47</v>
      </c>
      <c r="B80" s="1"/>
      <c r="C80" s="92" t="s">
        <v>55</v>
      </c>
      <c r="D80" s="93"/>
      <c r="E80" s="92" t="s">
        <v>59</v>
      </c>
      <c r="F80" s="93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 ht="14.25" customHeight="1">
      <c r="A81" s="90" t="s">
        <v>56</v>
      </c>
      <c r="B81" s="91"/>
      <c r="C81" s="94"/>
      <c r="D81" s="95"/>
      <c r="E81" s="94"/>
      <c r="F81" s="9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ht="14.25" customHeight="1">
      <c r="A82" s="68" t="s">
        <v>48</v>
      </c>
      <c r="B82" s="69"/>
      <c r="C82" s="108" t="str">
        <f>IF(SUM(C83:D84)=0,"",SUM(C83:D84))</f>
        <v/>
      </c>
      <c r="D82" s="109"/>
      <c r="E82" s="108"/>
      <c r="F82" s="109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 ht="14.25" customHeight="1">
      <c r="A83" s="72" t="s">
        <v>49</v>
      </c>
      <c r="B83" s="69"/>
      <c r="C83" s="108"/>
      <c r="D83" s="109"/>
      <c r="E83" s="108"/>
      <c r="F83" s="109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 ht="14.25" customHeight="1">
      <c r="A84" s="73" t="s">
        <v>50</v>
      </c>
      <c r="B84" s="69"/>
      <c r="C84" s="108"/>
      <c r="D84" s="109"/>
      <c r="E84" s="108"/>
      <c r="F84" s="109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ht="14.25" customHeight="1">
      <c r="A85" s="68" t="s">
        <v>51</v>
      </c>
      <c r="B85" s="69"/>
      <c r="C85" s="108" t="str">
        <f>IF(SUM(C86:D87)=0,"",SUM(C86:D87))</f>
        <v/>
      </c>
      <c r="D85" s="109"/>
      <c r="E85" s="108"/>
      <c r="F85" s="109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ht="14.25" customHeight="1">
      <c r="A86" s="72" t="s">
        <v>49</v>
      </c>
      <c r="B86" s="69"/>
      <c r="C86" s="108"/>
      <c r="D86" s="109"/>
      <c r="E86" s="108"/>
      <c r="F86" s="109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 ht="14.25" customHeight="1">
      <c r="A87" s="73" t="s">
        <v>50</v>
      </c>
      <c r="B87" s="69"/>
      <c r="C87" s="108"/>
      <c r="D87" s="109"/>
      <c r="E87" s="108"/>
      <c r="F87" s="109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ht="14.25" customHeight="1">
      <c r="A88" s="68" t="s">
        <v>52</v>
      </c>
      <c r="B88" s="69"/>
      <c r="C88" s="108"/>
      <c r="D88" s="109"/>
      <c r="E88" s="108"/>
      <c r="F88" s="109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ht="14.25" customHeight="1">
      <c r="A89" s="75"/>
      <c r="B89" s="76"/>
      <c r="C89" s="82"/>
      <c r="D89" s="82"/>
      <c r="E89" s="82"/>
      <c r="F89" s="82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ht="14.25" customHeight="1">
      <c r="A90" s="75"/>
      <c r="B90" s="76"/>
      <c r="C90" s="83"/>
      <c r="D90" s="84"/>
      <c r="E90" s="85"/>
      <c r="F90" s="86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 ht="36" customHeight="1">
      <c r="A91" s="75"/>
      <c r="B91" s="76"/>
      <c r="C91" s="110" t="s">
        <v>57</v>
      </c>
      <c r="D91" s="111"/>
      <c r="E91" s="110" t="s">
        <v>58</v>
      </c>
      <c r="F91" s="111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 ht="14.25" customHeight="1">
      <c r="A92" s="90" t="s">
        <v>60</v>
      </c>
      <c r="B92" s="91"/>
      <c r="C92" s="66"/>
      <c r="D92" s="67"/>
      <c r="E92" s="66"/>
      <c r="F92" s="67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 ht="14.25" customHeight="1">
      <c r="A93" s="79" t="s">
        <v>61</v>
      </c>
      <c r="B93" s="69"/>
      <c r="C93" s="70" t="str">
        <f>IF(SUM(C94:D95)=0,"",SUM(C94:D95))</f>
        <v/>
      </c>
      <c r="D93" s="71"/>
      <c r="E93" s="70"/>
      <c r="F93" s="71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 ht="14.25" customHeight="1">
      <c r="A94" s="80" t="s">
        <v>62</v>
      </c>
      <c r="B94" s="69"/>
      <c r="C94" s="70"/>
      <c r="D94" s="71"/>
      <c r="E94" s="70"/>
      <c r="F94" s="71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 ht="14.25" customHeight="1">
      <c r="A95" s="81" t="s">
        <v>63</v>
      </c>
      <c r="B95" s="69"/>
      <c r="C95" s="70"/>
      <c r="D95" s="71"/>
      <c r="E95" s="70"/>
      <c r="F95" s="71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 ht="14.25" customHeight="1">
      <c r="A96" s="79" t="s">
        <v>64</v>
      </c>
      <c r="B96" s="69"/>
      <c r="C96" s="70" t="str">
        <f>IF(SUM(C97:D98)=0,"",SUM(C97:D98))</f>
        <v/>
      </c>
      <c r="D96" s="71"/>
      <c r="E96" s="70"/>
      <c r="F96" s="71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3" ht="14.25" customHeight="1">
      <c r="A97" s="80" t="s">
        <v>62</v>
      </c>
      <c r="B97" s="69"/>
      <c r="C97" s="70"/>
      <c r="D97" s="71"/>
      <c r="E97" s="70"/>
      <c r="F97" s="71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3" ht="14.25" customHeight="1">
      <c r="A98" s="81" t="s">
        <v>63</v>
      </c>
      <c r="B98" s="69"/>
      <c r="C98" s="70"/>
      <c r="D98" s="71"/>
      <c r="E98" s="70"/>
      <c r="F98" s="71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3" ht="14.25" customHeight="1">
      <c r="A99" s="5"/>
      <c r="B99" s="5"/>
      <c r="C99" s="77"/>
      <c r="D99" s="78"/>
      <c r="E99" s="77"/>
      <c r="F99" s="7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3" ht="14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3" ht="20.25" customHeight="1">
      <c r="A101" s="23" t="s">
        <v>53</v>
      </c>
      <c r="B101" s="24"/>
      <c r="C101" s="24"/>
      <c r="D101" s="24"/>
      <c r="E101" s="24"/>
      <c r="F101" s="24"/>
      <c r="G101" s="24"/>
      <c r="H101" s="25"/>
      <c r="I101" s="24"/>
      <c r="J101" s="24"/>
      <c r="K101" s="24"/>
      <c r="L101" s="24"/>
      <c r="M101" s="24"/>
      <c r="N101" s="24"/>
      <c r="O101" s="25"/>
      <c r="P101" s="25"/>
      <c r="Q101" s="5"/>
      <c r="R101" s="5"/>
      <c r="S101" s="5"/>
      <c r="T101" s="5"/>
      <c r="U101" s="5"/>
      <c r="V101" s="5"/>
    </row>
    <row r="102" spans="1:23" ht="14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3" ht="27" customHeight="1">
      <c r="A103" s="5" t="s">
        <v>47</v>
      </c>
      <c r="B103" s="5"/>
      <c r="C103" s="28">
        <v>2018</v>
      </c>
      <c r="D103" s="29">
        <v>2019</v>
      </c>
      <c r="E103" s="29">
        <v>2020</v>
      </c>
      <c r="F103" s="29">
        <v>2021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"/>
      <c r="U103" s="1"/>
      <c r="V103" s="1"/>
    </row>
    <row r="104" spans="1:23" ht="17.25" customHeight="1">
      <c r="A104" s="90" t="s">
        <v>72</v>
      </c>
      <c r="B104" s="91"/>
      <c r="C104" s="30" t="str">
        <f>IF(SUM(C105:C106)=0,"",SUM(C105:C106))</f>
        <v/>
      </c>
      <c r="D104" s="30" t="str">
        <f>IF(SUM(D105:D106)=0,"",SUM(D105:D106))</f>
        <v/>
      </c>
      <c r="E104" s="30" t="str">
        <f>IF(SUM(E105:E106)=0,"",SUM(E105:E106))</f>
        <v/>
      </c>
      <c r="F104" s="30" t="str">
        <f>IF(SUM(F105:F106)=0,"",SUM(F105:F106))</f>
        <v/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"/>
      <c r="U104" s="1"/>
      <c r="V104" s="1"/>
    </row>
    <row r="105" spans="1:23" ht="14.25" customHeight="1">
      <c r="A105" s="88" t="s">
        <v>73</v>
      </c>
      <c r="B105" s="74"/>
      <c r="C105" s="33"/>
      <c r="D105" s="33"/>
      <c r="E105" s="33"/>
      <c r="F105" s="33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4.25" customHeight="1">
      <c r="A106" s="89" t="s">
        <v>74</v>
      </c>
      <c r="B106" s="57"/>
      <c r="C106" s="33"/>
      <c r="D106" s="33"/>
      <c r="E106" s="33"/>
      <c r="F106" s="33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14.2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3" ht="14.2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3" ht="14.2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3" ht="14.2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3" ht="20.25" customHeight="1">
      <c r="A111" s="23" t="s">
        <v>65</v>
      </c>
      <c r="B111" s="24"/>
      <c r="C111" s="24"/>
      <c r="D111" s="24"/>
      <c r="E111" s="24"/>
      <c r="F111" s="24"/>
      <c r="G111" s="24"/>
      <c r="H111" s="25"/>
      <c r="I111" s="24"/>
      <c r="J111" s="24"/>
      <c r="K111" s="24"/>
      <c r="L111" s="24"/>
      <c r="M111" s="24"/>
      <c r="N111" s="24"/>
      <c r="O111" s="25"/>
      <c r="P111" s="25"/>
      <c r="Q111" s="5"/>
      <c r="R111" s="5"/>
      <c r="S111" s="5"/>
      <c r="T111" s="5"/>
      <c r="U111" s="5"/>
      <c r="V111" s="5"/>
    </row>
    <row r="112" spans="1:23" ht="14.2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 ht="14.2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 ht="14.2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1:22" ht="14.25" customHeight="1">
      <c r="A115" s="87" t="s">
        <v>47</v>
      </c>
      <c r="B115" s="5"/>
      <c r="C115" s="28">
        <v>2018</v>
      </c>
      <c r="D115" s="29">
        <v>2019</v>
      </c>
      <c r="E115" s="29">
        <v>2020</v>
      </c>
      <c r="F115" s="29">
        <v>2021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1:22" ht="14.25" customHeight="1">
      <c r="A116" s="90" t="s">
        <v>66</v>
      </c>
      <c r="B116" s="91"/>
      <c r="C116" s="30" t="str">
        <f>IF(SUM(C117:C118)=0,"",SUM(C117:C118))</f>
        <v/>
      </c>
      <c r="D116" s="30" t="str">
        <f>IF(SUM(D117:D118)=0,"",SUM(D117:D118))</f>
        <v/>
      </c>
      <c r="E116" s="30" t="str">
        <f>IF(SUM(E117:E118)=0,"",SUM(E117:E118))</f>
        <v/>
      </c>
      <c r="F116" s="30" t="str">
        <f>IF(SUM(F117:F118)=0,"",SUM(F117:F118))</f>
        <v/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1:22" ht="14.25" customHeight="1">
      <c r="A117" s="88" t="s">
        <v>67</v>
      </c>
      <c r="B117" s="74"/>
      <c r="C117" s="33"/>
      <c r="D117" s="33"/>
      <c r="E117" s="33"/>
      <c r="F117" s="33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1:22" ht="14.25" customHeight="1">
      <c r="A118" s="89" t="s">
        <v>68</v>
      </c>
      <c r="B118" s="57"/>
      <c r="C118" s="33"/>
      <c r="D118" s="33"/>
      <c r="E118" s="33"/>
      <c r="F118" s="33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 ht="14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 ht="14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 ht="14.25" customHeight="1">
      <c r="A121" s="87" t="s">
        <v>47</v>
      </c>
      <c r="B121" s="5"/>
      <c r="C121" s="28">
        <v>2018</v>
      </c>
      <c r="D121" s="29">
        <v>2019</v>
      </c>
      <c r="E121" s="29">
        <v>2020</v>
      </c>
      <c r="F121" s="29">
        <v>2021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1:22" ht="14.25" customHeight="1">
      <c r="A122" s="90" t="s">
        <v>69</v>
      </c>
      <c r="B122" s="91"/>
      <c r="C122" s="30" t="str">
        <f>IF(SUM(C123:C124)=0,"",SUM(C123:C124))</f>
        <v/>
      </c>
      <c r="D122" s="30" t="str">
        <f>IF(SUM(D123:D124)=0,"",SUM(D123:D124))</f>
        <v/>
      </c>
      <c r="E122" s="30" t="str">
        <f>IF(SUM(E123:E124)=0,"",SUM(E123:E124))</f>
        <v/>
      </c>
      <c r="F122" s="30" t="str">
        <f>IF(SUM(F123:F124)=0,"",SUM(F123:F124))</f>
        <v/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 ht="14.25" customHeight="1">
      <c r="A123" s="88" t="s">
        <v>70</v>
      </c>
      <c r="B123" s="74"/>
      <c r="C123" s="33"/>
      <c r="D123" s="33"/>
      <c r="E123" s="33"/>
      <c r="F123" s="33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 ht="14.25" customHeight="1">
      <c r="A124" s="89" t="s">
        <v>71</v>
      </c>
      <c r="B124" s="57"/>
      <c r="C124" s="33"/>
      <c r="D124" s="33"/>
      <c r="E124" s="33"/>
      <c r="F124" s="33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1:22" ht="14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1:22" ht="14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 ht="14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 ht="14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 ht="14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 ht="14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 ht="14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 ht="14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 ht="14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 ht="14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 ht="14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 ht="14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 ht="14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 ht="14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 ht="14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1:22" ht="14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1:22" ht="14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 ht="14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1:22" ht="14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 ht="14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1:22" ht="14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 ht="14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 ht="14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 ht="14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 ht="14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 ht="14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 ht="14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 ht="14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 ht="14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 ht="14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 ht="14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 ht="14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ht="14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 ht="14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 ht="14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 ht="14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 ht="14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 ht="14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 ht="14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 ht="14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 ht="14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 ht="14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 ht="14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 ht="14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 ht="14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 ht="14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 ht="14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 ht="14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 ht="14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 ht="14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 ht="14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 ht="14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 ht="14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 ht="14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1:22" ht="14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 ht="14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 ht="14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1:22" ht="14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 ht="14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 ht="14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 ht="14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 ht="14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 ht="14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 ht="14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 ht="14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1:22" ht="14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1:22" ht="14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 ht="14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 ht="14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 ht="14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 ht="14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 ht="14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 ht="14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 ht="14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 ht="14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 ht="14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 ht="14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 ht="14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 ht="14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1:22" ht="14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1:22" ht="14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2" ht="14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1:22" ht="14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 ht="14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1:22" ht="14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1:22" ht="14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 ht="14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 ht="14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 ht="14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 ht="14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 ht="14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 ht="14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 ht="14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 spans="1:22" ht="14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 spans="1:22" ht="14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 spans="1:22" ht="14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 spans="1:22" ht="14.2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 spans="1:22" ht="14.2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  <row r="223" spans="1:22" ht="14.2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</row>
    <row r="224" spans="1:22" ht="14.2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</row>
    <row r="225" spans="1:22" ht="14.2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</row>
    <row r="226" spans="1:22" ht="14.2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</row>
    <row r="227" spans="1:22" ht="14.2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</row>
    <row r="228" spans="1:22" ht="14.2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</row>
    <row r="229" spans="1:22" ht="14.2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</row>
    <row r="230" spans="1:22" ht="14.2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</row>
    <row r="231" spans="1:22" ht="14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1:22" ht="14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</row>
    <row r="233" spans="1:22" ht="14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</row>
    <row r="234" spans="1:22" ht="14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</row>
    <row r="235" spans="1:22" ht="14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</row>
    <row r="236" spans="1:22" ht="14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</row>
    <row r="237" spans="1:22" ht="14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</row>
    <row r="238" spans="1:22" ht="14.2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</row>
    <row r="239" spans="1:22" ht="14.2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</row>
    <row r="240" spans="1:22" ht="14.2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</row>
    <row r="241" spans="1:22" ht="14.2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</row>
    <row r="242" spans="1:22" ht="14.2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</row>
    <row r="243" spans="1:22" ht="14.2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</row>
    <row r="244" spans="1:22" ht="14.2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</row>
    <row r="245" spans="1:22" ht="14.2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</row>
    <row r="246" spans="1:22" ht="14.2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1:22" ht="14.2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</row>
    <row r="248" spans="1:22" ht="14.2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</row>
    <row r="249" spans="1:22" ht="14.2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</row>
    <row r="250" spans="1:22" ht="14.2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</row>
  </sheetData>
  <mergeCells count="37">
    <mergeCell ref="A116:B116"/>
    <mergeCell ref="A122:B122"/>
    <mergeCell ref="E85:F85"/>
    <mergeCell ref="E86:F86"/>
    <mergeCell ref="E87:F87"/>
    <mergeCell ref="E88:F88"/>
    <mergeCell ref="C91:D91"/>
    <mergeCell ref="E91:F91"/>
    <mergeCell ref="C87:D87"/>
    <mergeCell ref="C88:D88"/>
    <mergeCell ref="A104:B104"/>
    <mergeCell ref="A92:B92"/>
    <mergeCell ref="E80:F80"/>
    <mergeCell ref="E81:F81"/>
    <mergeCell ref="E82:F82"/>
    <mergeCell ref="E83:F83"/>
    <mergeCell ref="E84:F84"/>
    <mergeCell ref="C82:D82"/>
    <mergeCell ref="C85:D85"/>
    <mergeCell ref="C86:D86"/>
    <mergeCell ref="C83:D83"/>
    <mergeCell ref="C84:D84"/>
    <mergeCell ref="A81:B81"/>
    <mergeCell ref="C80:D80"/>
    <mergeCell ref="C81:D81"/>
    <mergeCell ref="A64:B64"/>
    <mergeCell ref="A22:B22"/>
    <mergeCell ref="A23:B23"/>
    <mergeCell ref="C55:D55"/>
    <mergeCell ref="A24:B24"/>
    <mergeCell ref="A25:B25"/>
    <mergeCell ref="A57:B57"/>
    <mergeCell ref="A33:B33"/>
    <mergeCell ref="A34:B34"/>
    <mergeCell ref="A45:B45"/>
    <mergeCell ref="A47:B47"/>
    <mergeCell ref="A49:B49"/>
  </mergeCells>
  <dataValidations count="2">
    <dataValidation type="list" allowBlank="1" showInputMessage="1" showErrorMessage="1" sqref="C5" xr:uid="{00000000-0002-0000-0000-000000000000}">
      <formula1>"1er ,2e,3e,4e"</formula1>
    </dataValidation>
    <dataValidation type="list" allowBlank="1" showInputMessage="1" showErrorMessage="1" sqref="F5" xr:uid="{00000000-0002-0000-0000-000001000000}">
      <formula1>"2012,2013,2014,2015,2016,2017,2018,2019,2020"</formula1>
    </dataValidation>
  </dataValidations>
  <hyperlinks>
    <hyperlink ref="F10" r:id="rId1" xr:uid="{D5587181-AD95-4883-B7DC-25A60ADCD066}"/>
  </hyperlinks>
  <pageMargins left="0.69791668653488159" right="0.69791668653488159" top="0.75" bottom="0.75" header="0.28125" footer="0.28125"/>
  <pageSetup paperSize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135</vt:i4>
      </vt:variant>
    </vt:vector>
  </HeadingPairs>
  <TitlesOfParts>
    <vt:vector size="136" baseType="lpstr">
      <vt:lpstr>Annuel - Environnement</vt:lpstr>
      <vt:lpstr>'Annuel - Environnement'!OBS_PA_54_M_TOTAL</vt:lpstr>
      <vt:lpstr>'Annuel - Environnement'!OBS_PA_54_NOP_TOTAL</vt:lpstr>
      <vt:lpstr>'Annuel - Environnement'!OBS_PA_54_OP_NSUB_9_M_TOTAL</vt:lpstr>
      <vt:lpstr>'Annuel - Environnement'!OBS_PA_54_OP_NSUB_M_TOTAL</vt:lpstr>
      <vt:lpstr>'Annuel - Environnement'!OBS_PA_54_OP_NSUB_RECO_M_TOTAL</vt:lpstr>
      <vt:lpstr>'Annuel - Environnement'!OBS_PA_54_OP_SUB_9_M_TOTAL</vt:lpstr>
      <vt:lpstr>'Annuel - Environnement'!OBS_PA_54_OP_SUB_M_TOTAL</vt:lpstr>
      <vt:lpstr>'Annuel - Environnement'!OBS_PA_54_OP_SUB_RECO_M_TOTAL</vt:lpstr>
      <vt:lpstr>'Annuel - Environnement'!OBS_VB_54_M_TOTAL</vt:lpstr>
      <vt:lpstr>'Annuel - Environnement'!OBS_VB_54_OP_NSUB_9_M_TOTAL</vt:lpstr>
      <vt:lpstr>'Annuel - Environnement'!OBS_VB_54_OP_NSUB_M_TOTAL</vt:lpstr>
      <vt:lpstr>'Annuel - Environnement'!OBS_VB_54_OP_NSUB_RECO_M_TOTAL</vt:lpstr>
      <vt:lpstr>'Annuel - Environnement'!OBS_VB_54_OP_SUB_9_M_TOTAL</vt:lpstr>
      <vt:lpstr>'Annuel - Environnement'!OBS_VB_54_OP_SUB_M_TOTAL</vt:lpstr>
      <vt:lpstr>'Annuel - Environnement'!OBS_VB_54_OP_SUB_RECO_M_TOTAL</vt:lpstr>
      <vt:lpstr>'Annuel - Environnement'!OBS_VD_NRJ_BOX_2017_TOTAL</vt:lpstr>
      <vt:lpstr>'Annuel - Environnement'!OBS_VD_NRJ_RES_CORE_TOTAL</vt:lpstr>
      <vt:lpstr>'Annuel - Environnement'!OBS_VO_55_2018_M_TOTAL</vt:lpstr>
      <vt:lpstr>'Annuel - Environnement'!OBS_VO_55_2018_RECO_M_TOTAL</vt:lpstr>
      <vt:lpstr>'Annuel - Environnement'!OBS_VO_55_2018_RECY_M_TOTAL</vt:lpstr>
      <vt:lpstr>'Annuel - Environnement'!OBS_VO_55_2019_M_TOTAL</vt:lpstr>
      <vt:lpstr>'Annuel - Environnement'!OBS_VO_55_2019_RECO_M_TOTAL</vt:lpstr>
      <vt:lpstr>'Annuel - Environnement'!OBS_VO_55_2019_RECY_M_TOTAL</vt:lpstr>
      <vt:lpstr>'Annuel - Environnement'!OBS_VO_55_RECO_TOTAL</vt:lpstr>
      <vt:lpstr>'Annuel - Environnement'!OBS_VO_55_RECY_TOTAL</vt:lpstr>
      <vt:lpstr>'Annuel - Environnement'!OBS_VO_55_TOTAL</vt:lpstr>
      <vt:lpstr>'Annuel - Environnement'!OBS_VO_CE.M.B_TOTAL</vt:lpstr>
      <vt:lpstr>'Annuel - Environnement'!OBS_VO_CE.M.B1_TOTAL</vt:lpstr>
      <vt:lpstr>'Annuel - Environnement'!OBS_VO_CE.M.B2_TOTAL</vt:lpstr>
      <vt:lpstr>'Annuel - Environnement'!OBS_VO_CE.M.B3_TOTAL</vt:lpstr>
      <vt:lpstr>'Annuel - Environnement'!OBS_VO_CE.M.B4_TOTAL</vt:lpstr>
      <vt:lpstr>'Annuel - Environnement'!OBS_VO_CE.M.B5_TOTAL</vt:lpstr>
      <vt:lpstr>'Annuel - Environnement'!OBS_VO_CE.M.B6_TOTAL</vt:lpstr>
      <vt:lpstr>'Annuel - Environnement'!OBS_VO_CE.M.DEC_TOTAL</vt:lpstr>
      <vt:lpstr>'Annuel - Environnement'!OBS_VO_CE.M.DEC1_TOTAL</vt:lpstr>
      <vt:lpstr>'Annuel - Environnement'!OBS_VO_CE.M.DEC2_TOTAL</vt:lpstr>
      <vt:lpstr>'Annuel - Environnement'!OBS_VO_CE.M.DEC3_TOTAL</vt:lpstr>
      <vt:lpstr>'Annuel - Environnement'!OBS_VO_CE.M.DEC4_TOTAL</vt:lpstr>
      <vt:lpstr>'Annuel - Environnement'!OBS_VO_CE.M.DEC5_TOTAL</vt:lpstr>
      <vt:lpstr>'Annuel - Environnement'!OBS_VO_CE.M.DEC6_TOTAL</vt:lpstr>
      <vt:lpstr>'Annuel - Environnement'!OBS_VO_CE.V.B_TOTAL</vt:lpstr>
      <vt:lpstr>'Annuel - Environnement'!OBS_VO_CE.V.B1_TOTAL</vt:lpstr>
      <vt:lpstr>'Annuel - Environnement'!OBS_VO_CE.V.B2_TOTAL</vt:lpstr>
      <vt:lpstr>'Annuel - Environnement'!OBS_VO_CE.V.B3_TOTAL</vt:lpstr>
      <vt:lpstr>'Annuel - Environnement'!OBS_VO_CE.V.B4_TOTAL</vt:lpstr>
      <vt:lpstr>'Annuel - Environnement'!OBS_VO_CE.V.B5_TOTAL</vt:lpstr>
      <vt:lpstr>'Annuel - Environnement'!OBS_VO_CE.V.B6_TOTAL</vt:lpstr>
      <vt:lpstr>'Annuel - Environnement'!OBS_VO_CE.V.DEC_TOTAL</vt:lpstr>
      <vt:lpstr>'Annuel - Environnement'!OBS_VO_CE.V.DEC1_TOTAL</vt:lpstr>
      <vt:lpstr>'Annuel - Environnement'!OBS_VO_CE.V.DEC2_TOTAL</vt:lpstr>
      <vt:lpstr>'Annuel - Environnement'!OBS_VO_CE.V.DEC3_TOTAL</vt:lpstr>
      <vt:lpstr>'Annuel - Environnement'!OBS_VO_CE.V.DEC4_TOTAL</vt:lpstr>
      <vt:lpstr>'Annuel - Environnement'!OBS_VO_CE.V.DEC5_TOTAL</vt:lpstr>
      <vt:lpstr>'Annuel - Environnement'!OBS_VO_CE.V.DEC6_TOTAL</vt:lpstr>
      <vt:lpstr>'Annuel - Environnement'!OBS_VO_GES_2017_TOTAL</vt:lpstr>
      <vt:lpstr>'Annuel - Environnement'!OBS_VO_GES_2018_TOTAL</vt:lpstr>
      <vt:lpstr>'Annuel - Environnement'!OBS_VO_GES_2019_TOTAL</vt:lpstr>
      <vt:lpstr>'Annuel - Environnement'!OBS_VO_GES_SC1_2017_TOTAL</vt:lpstr>
      <vt:lpstr>'Annuel - Environnement'!OBS_VO_GES_SC1_2018_TOTAL</vt:lpstr>
      <vt:lpstr>'Annuel - Environnement'!OBS_VO_GES_SC1_2019_TOTAL</vt:lpstr>
      <vt:lpstr>'Annuel - Environnement'!OBS_VO_GES_SC1_TOTAL</vt:lpstr>
      <vt:lpstr>'Annuel - Environnement'!OBS_VO_GES_SC2_2017_TOTAL</vt:lpstr>
      <vt:lpstr>'Annuel - Environnement'!OBS_VO_GES_SC2_2018_TOTAL</vt:lpstr>
      <vt:lpstr>'Annuel - Environnement'!OBS_VO_GES_SC2_2019_TOTAL</vt:lpstr>
      <vt:lpstr>'Annuel - Environnement'!OBS_VO_GES_SC2_TOTAL</vt:lpstr>
      <vt:lpstr>'Annuel - Environnement'!OBS_VO_GES_SC3_2017_TOTAL</vt:lpstr>
      <vt:lpstr>'Annuel - Environnement'!OBS_VO_GES_SC3_2018_TOTAL</vt:lpstr>
      <vt:lpstr>'Annuel - Environnement'!OBS_VO_GES_SC3_2019_TOTAL</vt:lpstr>
      <vt:lpstr>'Annuel - Environnement'!OBS_VO_GES_SC3_TOTAL</vt:lpstr>
      <vt:lpstr>'Annuel - Environnement'!OBS_VO_GES_TOTAL</vt:lpstr>
      <vt:lpstr>'Annuel - Environnement'!OBS_VO_NRJ_2017_TOTAL</vt:lpstr>
      <vt:lpstr>'Annuel - Environnement'!OBS_VO_NRJ_2018_TOTAL</vt:lpstr>
      <vt:lpstr>'Annuel - Environnement'!OBS_VO_NRJ_2019_TOTAL</vt:lpstr>
      <vt:lpstr>'Annuel - Environnement'!OBS_VO_NRJ_AUT_2017_TOTAL</vt:lpstr>
      <vt:lpstr>'Annuel - Environnement'!OBS_VO_NRJ_AUT_2018_TOTAL</vt:lpstr>
      <vt:lpstr>'Annuel - Environnement'!OBS_VO_NRJ_AUT_2019_TOTAL</vt:lpstr>
      <vt:lpstr>'Annuel - Environnement'!OBS_VO_NRJ_AUT_TOTAL</vt:lpstr>
      <vt:lpstr>'Annuel - Environnement'!OBS_VO_NRJ_BOX_2018_TOTAL</vt:lpstr>
      <vt:lpstr>'Annuel - Environnement'!OBS_VO_NRJ_BOX_2019_TOTAL</vt:lpstr>
      <vt:lpstr>'Annuel - Environnement'!OBS_VO_NRJ_BOX_TOTAL</vt:lpstr>
      <vt:lpstr>'Annuel - Environnement'!OBS_VO_NRJ_DATAC_2017_TOTAL</vt:lpstr>
      <vt:lpstr>'Annuel - Environnement'!OBS_VO_NRJ_DATAC_2018_TOTAL</vt:lpstr>
      <vt:lpstr>'Annuel - Environnement'!OBS_VO_NRJ_DATAC_2019_TOTAL</vt:lpstr>
      <vt:lpstr>'Annuel - Environnement'!OBS_VO_NRJ_DATAC_TOTAL</vt:lpstr>
      <vt:lpstr>'Annuel - Environnement'!OBS_VO_NRJ_RES_2017_TOTAL</vt:lpstr>
      <vt:lpstr>'Annuel - Environnement'!OBS_VO_NRJ_RES_2018_TOTAL</vt:lpstr>
      <vt:lpstr>'Annuel - Environnement'!OBS_VO_NRJ_RES_2019_TOTAL</vt:lpstr>
      <vt:lpstr>'Annuel - Environnement'!OBS_VO_NRJ_RES_2G_2017_TOTAL</vt:lpstr>
      <vt:lpstr>'Annuel - Environnement'!OBS_VO_NRJ_RES_2G_2018_TOTAL</vt:lpstr>
      <vt:lpstr>'Annuel - Environnement'!OBS_VO_NRJ_RES_2G_2019_TOTAL</vt:lpstr>
      <vt:lpstr>'Annuel - Environnement'!OBS_VO_NRJ_RES_2G_TOTAL</vt:lpstr>
      <vt:lpstr>'Annuel - Environnement'!OBS_VO_NRJ_RES_3G_2017_TOTAL</vt:lpstr>
      <vt:lpstr>'Annuel - Environnement'!OBS_VO_NRJ_RES_3G_2018_TOTAL</vt:lpstr>
      <vt:lpstr>'Annuel - Environnement'!OBS_VO_NRJ_RES_3G_2019_TOTAL</vt:lpstr>
      <vt:lpstr>'Annuel - Environnement'!OBS_VO_NRJ_RES_3G_TOTAL</vt:lpstr>
      <vt:lpstr>'Annuel - Environnement'!OBS_VO_NRJ_RES_4G_2017_TOTAL</vt:lpstr>
      <vt:lpstr>'Annuel - Environnement'!OBS_VO_NRJ_RES_4G_2018_TOTAL</vt:lpstr>
      <vt:lpstr>'Annuel - Environnement'!OBS_VO_NRJ_RES_4G_2019_TOTAL</vt:lpstr>
      <vt:lpstr>'Annuel - Environnement'!OBS_VO_NRJ_RES_4G_TOTAL</vt:lpstr>
      <vt:lpstr>'Annuel - Environnement'!OBS_VO_NRJ_RES_5G_2019_TOTAL</vt:lpstr>
      <vt:lpstr>'Annuel - Environnement'!OBS_VO_NRJ_RES_5G_TOTAL</vt:lpstr>
      <vt:lpstr>'Annuel - Environnement'!OBS_VO_NRJ_RES_AUTBL_2017_TOTAL</vt:lpstr>
      <vt:lpstr>'Annuel - Environnement'!OBS_VO_NRJ_RES_AUTBL_2018_TOTAL</vt:lpstr>
      <vt:lpstr>'Annuel - Environnement'!OBS_VO_NRJ_RES_AUTBL_2019_TOTAL</vt:lpstr>
      <vt:lpstr>'Annuel - Environnement'!OBS_VO_NRJ_RES_AUTBL_TOTAL</vt:lpstr>
      <vt:lpstr>'Annuel - Environnement'!OBS_VO_NRJ_RES_BLFIX_2017_TOTAL</vt:lpstr>
      <vt:lpstr>'Annuel - Environnement'!OBS_VO_NRJ_RES_BLFIX_2018_TOTAL</vt:lpstr>
      <vt:lpstr>'Annuel - Environnement'!OBS_VO_NRJ_RES_BLFIX_2019_TOTAL</vt:lpstr>
      <vt:lpstr>'Annuel - Environnement'!OBS_VO_NRJ_RES_BLFIX_TOTAL</vt:lpstr>
      <vt:lpstr>'Annuel - Environnement'!OBS_VO_NRJ_RES_BLMOB_2017_TOTAL</vt:lpstr>
      <vt:lpstr>'Annuel - Environnement'!OBS_VO_NRJ_RES_BLMOB_2018_TOTAL</vt:lpstr>
      <vt:lpstr>'Annuel - Environnement'!OBS_VO_NRJ_RES_BLMOB_2019_TOTAL</vt:lpstr>
      <vt:lpstr>'Annuel - Environnement'!OBS_VO_NRJ_RES_BLMOB_TOTAL</vt:lpstr>
      <vt:lpstr>'Annuel - Environnement'!OBS_VO_NRJ_RES_COAX_2017_TOTAL</vt:lpstr>
      <vt:lpstr>'Annuel - Environnement'!OBS_VO_NRJ_RES_COAX_2018_TOTAL</vt:lpstr>
      <vt:lpstr>'Annuel - Environnement'!OBS_VO_NRJ_RES_COAX_2019_TOTAL</vt:lpstr>
      <vt:lpstr>'Annuel - Environnement'!OBS_VO_NRJ_RES_COAX_TOTAL</vt:lpstr>
      <vt:lpstr>'Annuel - Environnement'!OBS_VO_NRJ_RES_CORE_2017_TOTAL</vt:lpstr>
      <vt:lpstr>'Annuel - Environnement'!OBS_VO_NRJ_RES_CORE_2018_TOTAL</vt:lpstr>
      <vt:lpstr>'Annuel - Environnement'!OBS_VO_NRJ_RES_CORE_2019_TOTAL</vt:lpstr>
      <vt:lpstr>'Annuel - Environnement'!OBS_VO_NRJ_RES_DSL_2017_TOTAL</vt:lpstr>
      <vt:lpstr>'Annuel - Environnement'!OBS_VO_NRJ_RES_DSL_2018_TOTAL</vt:lpstr>
      <vt:lpstr>'Annuel - Environnement'!OBS_VO_NRJ_RES_DSL_2019_TOTAL</vt:lpstr>
      <vt:lpstr>'Annuel - Environnement'!OBS_VO_NRJ_RES_DSL_TOTAL</vt:lpstr>
      <vt:lpstr>'Annuel - Environnement'!OBS_VO_NRJ_RES_FttHO_2017_TOTAL</vt:lpstr>
      <vt:lpstr>'Annuel - Environnement'!OBS_VO_NRJ_RES_FttHO_2018_TOTAL</vt:lpstr>
      <vt:lpstr>'Annuel - Environnement'!OBS_VO_NRJ_RES_FttHO_2019_TOTAL</vt:lpstr>
      <vt:lpstr>'Annuel - Environnement'!OBS_VO_NRJ_RES_FttHO_TOTAL</vt:lpstr>
      <vt:lpstr>'Annuel - Environnement'!OBS_VO_NRJ_RES_RTC_2017_TOTAL</vt:lpstr>
      <vt:lpstr>'Annuel - Environnement'!OBS_VO_NRJ_RES_RTC_2018_TOTAL</vt:lpstr>
      <vt:lpstr>'Annuel - Environnement'!OBS_VO_NRJ_RES_RTC_2019_TOTAL</vt:lpstr>
      <vt:lpstr>'Annuel - Environnement'!OBS_VO_NRJ_RES_RTC_TOTAL</vt:lpstr>
      <vt:lpstr>'Annuel - Environnement'!OBS_VO_NRJ_RES_TOTAL</vt:lpstr>
      <vt:lpstr>'Annuel - Environnement'!OBS_VO_NRJ_TOTAL</vt:lpstr>
      <vt:lpstr>'Annuel - Environnement'!OPE_OBS_ID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Anne-Laure Durand</dc:creator>
  <cp:lastModifiedBy>Anne-Laure DURAND </cp:lastModifiedBy>
  <dcterms:created xsi:type="dcterms:W3CDTF">2020-01-17T07:40:21Z</dcterms:created>
  <dcterms:modified xsi:type="dcterms:W3CDTF">2022-03-25T10:30:01Z</dcterms:modified>
</cp:coreProperties>
</file>